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dumbliauskiene.NEMUNAS\Desktop\2020-09-24 sprendimai\18 kl. R. Baliukonienė PRIEDAS (K40-201)  įgyvendinimo ataskaita projektas\"/>
    </mc:Choice>
  </mc:AlternateContent>
  <bookViews>
    <workbookView xWindow="0" yWindow="0" windowWidth="15480" windowHeight="8190" tabRatio="240"/>
  </bookViews>
  <sheets>
    <sheet name="2 lentele tūkst.Eur" sheetId="2" r:id="rId1"/>
  </sheets>
  <definedNames>
    <definedName name="_xlnm.Print_Area" localSheetId="0">'2 lentele tūkst.Eur'!$B$1:$U$69</definedName>
  </definedNames>
  <calcPr calcId="152511"/>
</workbook>
</file>

<file path=xl/calcChain.xml><?xml version="1.0" encoding="utf-8"?>
<calcChain xmlns="http://schemas.openxmlformats.org/spreadsheetml/2006/main">
  <c r="U62" i="2" l="1"/>
  <c r="U67" i="2"/>
  <c r="U68" i="2"/>
  <c r="T62" i="2"/>
  <c r="T67" i="2"/>
  <c r="T68" i="2"/>
  <c r="S62" i="2"/>
  <c r="S67" i="2"/>
  <c r="S68" i="2"/>
  <c r="S69" i="2"/>
  <c r="R62" i="2"/>
  <c r="R67" i="2"/>
  <c r="R68" i="2"/>
  <c r="R69" i="2"/>
  <c r="Q62" i="2"/>
  <c r="P62" i="2"/>
  <c r="P67" i="2"/>
  <c r="P68" i="2"/>
  <c r="O62" i="2"/>
  <c r="O67" i="2"/>
  <c r="O68" i="2"/>
  <c r="O69" i="2"/>
  <c r="N62" i="2"/>
  <c r="N67" i="2"/>
  <c r="N68" i="2"/>
  <c r="N69" i="2"/>
  <c r="M62" i="2"/>
  <c r="M67" i="2"/>
  <c r="M68" i="2"/>
  <c r="L62" i="2"/>
  <c r="L67" i="2"/>
  <c r="L68" i="2"/>
  <c r="K62" i="2"/>
  <c r="K67" i="2"/>
  <c r="K68" i="2"/>
  <c r="J62" i="2"/>
  <c r="J67" i="2"/>
  <c r="J68" i="2"/>
  <c r="U32" i="2"/>
  <c r="T32" i="2"/>
  <c r="S32" i="2"/>
  <c r="R32" i="2"/>
  <c r="Q32" i="2"/>
  <c r="P32" i="2"/>
  <c r="O32" i="2"/>
  <c r="N32" i="2"/>
  <c r="M32" i="2"/>
  <c r="L32" i="2"/>
  <c r="K32" i="2"/>
  <c r="J32" i="2"/>
  <c r="Q67" i="2"/>
  <c r="Q68" i="2"/>
  <c r="K29" i="2"/>
  <c r="L29" i="2"/>
  <c r="M29" i="2"/>
  <c r="N29" i="2"/>
  <c r="O29" i="2"/>
  <c r="P29" i="2"/>
  <c r="P40" i="2"/>
  <c r="P47" i="2"/>
  <c r="P69" i="2"/>
  <c r="Q29" i="2"/>
  <c r="R29" i="2"/>
  <c r="S29" i="2"/>
  <c r="T29" i="2"/>
  <c r="U29" i="2"/>
  <c r="J29" i="2"/>
  <c r="K24" i="2"/>
  <c r="L24" i="2"/>
  <c r="M24" i="2"/>
  <c r="N24" i="2"/>
  <c r="O24" i="2"/>
  <c r="P24" i="2"/>
  <c r="Q24" i="2"/>
  <c r="R24" i="2"/>
  <c r="S24" i="2"/>
  <c r="T24" i="2"/>
  <c r="U24" i="2"/>
  <c r="J24" i="2"/>
  <c r="K21" i="2"/>
  <c r="L21" i="2"/>
  <c r="L40" i="2"/>
  <c r="M21" i="2"/>
  <c r="N21" i="2"/>
  <c r="O21" i="2"/>
  <c r="P21" i="2"/>
  <c r="Q21" i="2"/>
  <c r="R21" i="2"/>
  <c r="S21" i="2"/>
  <c r="T21" i="2"/>
  <c r="T40" i="2"/>
  <c r="U21" i="2"/>
  <c r="J21" i="2"/>
  <c r="J58" i="2"/>
  <c r="J59" i="2"/>
  <c r="S43" i="2"/>
  <c r="T43" i="2"/>
  <c r="U43" i="2"/>
  <c r="R43" i="2"/>
  <c r="K43" i="2"/>
  <c r="L43" i="2"/>
  <c r="M43" i="2"/>
  <c r="J43" i="2"/>
  <c r="O43" i="2"/>
  <c r="P43" i="2"/>
  <c r="Q43" i="2"/>
  <c r="N43" i="2"/>
  <c r="U58" i="2"/>
  <c r="U59" i="2"/>
  <c r="T58" i="2"/>
  <c r="T59" i="2"/>
  <c r="S58" i="2"/>
  <c r="S59" i="2"/>
  <c r="T52" i="2"/>
  <c r="T53" i="2"/>
  <c r="U52" i="2"/>
  <c r="U53" i="2"/>
  <c r="S52" i="2"/>
  <c r="S53" i="2"/>
  <c r="U46" i="2"/>
  <c r="T46" i="2"/>
  <c r="S46" i="2"/>
  <c r="R46" i="2"/>
  <c r="Q46" i="2"/>
  <c r="P46" i="2"/>
  <c r="O46" i="2"/>
  <c r="N46" i="2"/>
  <c r="O52" i="2"/>
  <c r="O53" i="2"/>
  <c r="P58" i="2"/>
  <c r="P59" i="2"/>
  <c r="Q58" i="2"/>
  <c r="Q59" i="2"/>
  <c r="M58" i="2"/>
  <c r="M59" i="2"/>
  <c r="K46" i="2"/>
  <c r="L46" i="2"/>
  <c r="M46" i="2"/>
  <c r="J46" i="2"/>
  <c r="N58" i="2"/>
  <c r="N59" i="2"/>
  <c r="R58" i="2"/>
  <c r="R59" i="2"/>
  <c r="N52" i="2"/>
  <c r="N53" i="2"/>
  <c r="M52" i="2"/>
  <c r="M53" i="2"/>
  <c r="R52" i="2"/>
  <c r="R53" i="2"/>
  <c r="J52" i="2"/>
  <c r="J53" i="2"/>
  <c r="K58" i="2"/>
  <c r="K59" i="2"/>
  <c r="K52" i="2"/>
  <c r="K53" i="2"/>
  <c r="O58" i="2"/>
  <c r="O59" i="2"/>
  <c r="L52" i="2"/>
  <c r="L53" i="2"/>
  <c r="L58" i="2"/>
  <c r="L59" i="2"/>
  <c r="Q52" i="2"/>
  <c r="Q53" i="2"/>
  <c r="P52" i="2"/>
  <c r="P53" i="2"/>
  <c r="R40" i="2"/>
  <c r="R47" i="2"/>
  <c r="N40" i="2"/>
  <c r="N47" i="2"/>
  <c r="S40" i="2"/>
  <c r="S47" i="2"/>
  <c r="O40" i="2"/>
  <c r="O47" i="2"/>
  <c r="U40" i="2"/>
  <c r="U47" i="2"/>
  <c r="U69" i="2"/>
  <c r="Q40" i="2"/>
  <c r="Q47" i="2"/>
  <c r="Q69" i="2"/>
  <c r="J40" i="2"/>
  <c r="J47" i="2"/>
  <c r="J69" i="2"/>
  <c r="K40" i="2"/>
  <c r="K47" i="2"/>
  <c r="K69" i="2"/>
  <c r="M40" i="2"/>
  <c r="M47" i="2"/>
  <c r="M69" i="2"/>
  <c r="T47" i="2"/>
  <c r="T69" i="2"/>
  <c r="L47" i="2"/>
  <c r="L69" i="2"/>
</calcChain>
</file>

<file path=xl/sharedStrings.xml><?xml version="1.0" encoding="utf-8"?>
<sst xmlns="http://schemas.openxmlformats.org/spreadsheetml/2006/main" count="268" uniqueCount="83">
  <si>
    <t>Programos tikslo kodas</t>
  </si>
  <si>
    <t>Uždavinio kodas</t>
  </si>
  <si>
    <t>Priemonės kodas</t>
  </si>
  <si>
    <t>Funkcinės klasifikacijos kodas</t>
  </si>
  <si>
    <t>Asignavimų valdytojo kodas</t>
  </si>
  <si>
    <t>Iš viso</t>
  </si>
  <si>
    <t>Išlaidoms</t>
  </si>
  <si>
    <t>Turtui įsigyti ir finansiniams įsipareigojimams vykdyti</t>
  </si>
  <si>
    <t>Iš jų - darbo užmokesčiui</t>
  </si>
  <si>
    <t>Priemonės vykdytojo kodas</t>
  </si>
  <si>
    <t>Tikslo,
uždavinio,  priemonės 
pavadinimas</t>
  </si>
  <si>
    <t>1 lentelė</t>
  </si>
  <si>
    <t>tūkst. Eur</t>
  </si>
  <si>
    <t>Finansavimo šaltinis</t>
  </si>
  <si>
    <t>Iš viso uždaviniui:</t>
  </si>
  <si>
    <t>Iš viso tikslui:</t>
  </si>
  <si>
    <t>Iš viso  programai:</t>
  </si>
  <si>
    <t>01</t>
  </si>
  <si>
    <t>SB</t>
  </si>
  <si>
    <t>02</t>
  </si>
  <si>
    <t>Valstybinės kalbos vartojimo ir taisyklingumo kontrolė</t>
  </si>
  <si>
    <t>Negyvenamųjų patalpų nuoma (pajamos už paslaugas)</t>
  </si>
  <si>
    <t>Gyvenamųjų patalpų nuoma (pajamos už paslaugas)</t>
  </si>
  <si>
    <t>Dėl ekonominės krizės neproporcingai sumažinto darbo užmokesčio (atlyginimo) dalies grąžinimas</t>
  </si>
  <si>
    <t>Efektyviai organizuoti savivaldybės darbą, tinkamai įgyvendinant jos funkcijas ir skatinant rajono bendruomeniškumą</t>
  </si>
  <si>
    <t>Gyvenamosios vietos deklaravimo duomenų ir gyvenamosios vietos neturinčių asmenų apskaitos duomenų tvarkymas</t>
  </si>
  <si>
    <t>Civilinė sauga</t>
  </si>
  <si>
    <t>Užtikrinti finansavimą nenumatytoms išlaidoms dengti</t>
  </si>
  <si>
    <t>Savivaldybės administracijos direktoriaus rezervo tvarkymo programa</t>
  </si>
  <si>
    <t>03</t>
  </si>
  <si>
    <t>04</t>
  </si>
  <si>
    <t>Prižiūrėti, ar teisėtai, efektyviai, ekonomiškai ir rezultatyviai valdomas ir naudojamas savivaldybės turtas, patikėjimo teise valdomas valstybės turtas, kaip vykdomas savivaldybės biudžetas ir naudojami kiti piniginiai ištekliai</t>
  </si>
  <si>
    <t>Atlikti finansinius ir veiklos auditus, patikrinimus, rengti išvadas</t>
  </si>
  <si>
    <t>Prisiimtų finansinių įsipareigojimų valdymas</t>
  </si>
  <si>
    <t>Paskolų ir palūkanų mokėjimas pagal pasirašytas skolų gražinimo sutartis</t>
  </si>
  <si>
    <t>Paskolų grąžinimas</t>
  </si>
  <si>
    <t>06</t>
  </si>
  <si>
    <t>05</t>
  </si>
  <si>
    <t>07</t>
  </si>
  <si>
    <t>08</t>
  </si>
  <si>
    <t>09</t>
  </si>
  <si>
    <t>Priešgaisrinė sauga</t>
  </si>
  <si>
    <t>D</t>
  </si>
  <si>
    <t>Gyventojų registro tvarkymas ir duomenų valstybės registrui teikimas</t>
  </si>
  <si>
    <t>Dalyvavimas rengiant ir vykdant mobilizaciją</t>
  </si>
  <si>
    <t>P1</t>
  </si>
  <si>
    <t>188718528</t>
  </si>
  <si>
    <t>A6</t>
  </si>
  <si>
    <t>K1</t>
  </si>
  <si>
    <t>A4</t>
  </si>
  <si>
    <t>A12</t>
  </si>
  <si>
    <t>A5</t>
  </si>
  <si>
    <t xml:space="preserve"> </t>
  </si>
  <si>
    <t>(programos pavadinimas)</t>
  </si>
  <si>
    <t>LĖŠŲ RODIKLIAI</t>
  </si>
  <si>
    <t xml:space="preserve"> Įsigytų objektų iš ES lėšų draudimas</t>
  </si>
  <si>
    <t>Civilinės būklės aktų registravimas</t>
  </si>
  <si>
    <t>Savivaldybės dalyvavimas Lietuvos savivaldybių asociacijoje</t>
  </si>
  <si>
    <t>Alytaus rajono savivaldybės kontrolės ir audito tarnybos veiklos užtikrinimas</t>
  </si>
  <si>
    <t>Palūkanų už paskolas mokėjimas</t>
  </si>
  <si>
    <t>Užtikrinti gyventojų saugumą gesinant gaisrus ir vykdant gelbėjimo darbus</t>
  </si>
  <si>
    <t>188731956</t>
  </si>
  <si>
    <t>A2, A6</t>
  </si>
  <si>
    <t>10</t>
  </si>
  <si>
    <t>11</t>
  </si>
  <si>
    <t>12</t>
  </si>
  <si>
    <t>13</t>
  </si>
  <si>
    <t>14</t>
  </si>
  <si>
    <t>Duomenų suteiktos valstybės pagalbos registrui teikimas</t>
  </si>
  <si>
    <t>Sudaryti sąlygas savivaldybės funkcijoms įgyvendinti ir valstybines (perduotas savivaldybei) funkcijas vykdyti</t>
  </si>
  <si>
    <t xml:space="preserve">Narystės mokesčių mokėjimas                                                                                                                                                                                                                                                                                                                                                                                                                                                                                                                                                                                                                                                                                                                                                                                                                                                                                                                                                                                                                                                                                                                                                                                                                                                                                                                                                                                                                                                                                                                                                                                                                                                                                                                                                                                                                                                                                                                                                                                                                                                                                                                                                                                                                                                                                                                                                                                                                                                                                                                                                                                                                                                                                                                                                                                                                                                                                                                                                                                                                                                                                                                                                                                                                            </t>
  </si>
  <si>
    <t>02 PROGRAMA. SAVIVALDYBĖS VEIKLOS, PAGRINDINIŲ FUNKCIJŲ VYKDYMAS, STRATEGIJOS FORMAVIMAS IR JOS ĮGYVENDINIMAS</t>
  </si>
  <si>
    <t>Savivaldybei priskirtų  archyvinių dokumentų tvarkymas</t>
  </si>
  <si>
    <t>Iš viso:</t>
  </si>
  <si>
    <t>Užtikrinti visuomenės, materialaus turto ir aplinkos apsaugą, operatyviai ir laiku pasiekti nelaimės vietą, modernizuoti priešgaisrinę gelbėjimo sistemą, užtikrinti gaisrų prevenciją ir visuomenės švietimą šioje srityje, teikti paslaugas juridiniams ir fiziniams asmenims</t>
  </si>
  <si>
    <t xml:space="preserve">Alytaus rajono savivaldybės 
2019 – 2021 metų strateginio veiklos plano įgyvendinimo 2019 metais ataskaitos
3 priedas
</t>
  </si>
  <si>
    <r>
      <rPr>
        <b/>
        <u/>
        <sz val="12"/>
        <rFont val="Times New Roman"/>
        <family val="1"/>
        <charset val="186"/>
      </rPr>
      <t xml:space="preserve"> SAVIVALDYBĖS VEIKLOS, PAGRINDINIŲ FUNKCIJŲ VYKDYMO, STRATEGIJOS FORMAVIMO IR JOS ĮGYVENDINIMO </t>
    </r>
    <r>
      <rPr>
        <b/>
        <sz val="12"/>
        <rFont val="Times New Roman"/>
        <family val="1"/>
        <charset val="186"/>
      </rPr>
      <t xml:space="preserve">                                                             PROGRAMOS 2019 – ŲJŲ METŲ ĮGYVENDINIMO ATASKAITA</t>
    </r>
  </si>
  <si>
    <t>2019-iems metams patvirtintas 
asignavimų planas</t>
  </si>
  <si>
    <t>2019-ųjų metų patikslintas 
asignavimų planas</t>
  </si>
  <si>
    <t>2019-aisiais metais panaudotos
 lėšos (kasinės išlaidos)</t>
  </si>
  <si>
    <r>
      <rPr>
        <b/>
        <sz val="9"/>
        <rFont val="Times New Roman"/>
        <family val="1"/>
        <charset val="186"/>
      </rPr>
      <t>Savivaldos institucijų veiklos programos įgyvendinimas</t>
    </r>
    <r>
      <rPr>
        <sz val="9"/>
        <rFont val="Times New Roman"/>
        <family val="1"/>
        <charset val="186"/>
      </rPr>
      <t xml:space="preserve">
</t>
    </r>
  </si>
  <si>
    <r>
      <rPr>
        <b/>
        <sz val="9"/>
        <rFont val="Times New Roman"/>
        <family val="1"/>
        <charset val="186"/>
      </rPr>
      <t>Savivaldybės administracijos veiklos programos įgyvendinimas</t>
    </r>
    <r>
      <rPr>
        <sz val="9"/>
        <rFont val="Times New Roman"/>
        <family val="1"/>
        <charset val="186"/>
      </rPr>
      <t xml:space="preserve">
</t>
    </r>
  </si>
  <si>
    <t>VB</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</si>
</sst>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1" formatCode="_-* #,##0.00\ _L_t_-;\-* #,##0.00\ _L_t_-;_-* &quot;-&quot;??\ _L_t_-;_-@_-"/>
    <numFmt numFmtId="172" formatCode="0.0"/>
  </numFmts>
  <fonts count="27" x14ac:knownFonts="1">
    <font>
      <sz val="10"/>
      <name val="Arial"/>
      <family val="2"/>
      <charset val="186"/>
    </font>
    <font>
      <sz val="10"/>
      <name val="Arial"/>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8"/>
      <name val="Times New Roman"/>
      <family val="1"/>
      <charset val="186"/>
    </font>
    <font>
      <sz val="10"/>
      <name val="Lucida Sans Unicode"/>
      <family val="2"/>
      <charset val="186"/>
    </font>
    <font>
      <sz val="10"/>
      <name val="Times New Roman"/>
      <family val="1"/>
      <charset val="186"/>
    </font>
    <font>
      <b/>
      <sz val="9"/>
      <name val="Times New Roman"/>
      <family val="1"/>
      <charset val="186"/>
    </font>
    <font>
      <sz val="9"/>
      <name val="Times New Roman"/>
      <family val="1"/>
      <charset val="186"/>
    </font>
    <font>
      <sz val="10"/>
      <name val="Arial"/>
      <family val="2"/>
      <charset val="186"/>
    </font>
    <font>
      <b/>
      <sz val="12"/>
      <name val="Times New Roman"/>
      <family val="1"/>
      <charset val="186"/>
    </font>
    <font>
      <sz val="12"/>
      <name val="Times New Roman"/>
      <family val="1"/>
      <charset val="186"/>
    </font>
    <font>
      <i/>
      <sz val="11"/>
      <name val="Times New Roman"/>
      <family val="1"/>
      <charset val="186"/>
    </font>
    <font>
      <b/>
      <u/>
      <sz val="9"/>
      <name val="Times New Roman"/>
      <family val="1"/>
      <charset val="186"/>
    </font>
    <font>
      <b/>
      <u/>
      <sz val="12"/>
      <name val="Times New Roman"/>
      <family val="1"/>
      <charset val="186"/>
    </font>
    <font>
      <sz val="11"/>
      <color theme="1"/>
      <name val="Calibri"/>
      <family val="2"/>
      <charset val="186"/>
      <scheme val="minor"/>
    </font>
    <font>
      <sz val="11"/>
      <color theme="1"/>
      <name val="Calibri"/>
      <family val="2"/>
      <scheme val="minor"/>
    </font>
    <font>
      <sz val="11"/>
      <color rgb="FF000000"/>
      <name val="Calibri"/>
      <family val="2"/>
      <scheme val="minor"/>
    </font>
    <font>
      <sz val="9"/>
      <color theme="1"/>
      <name val="Times New Roman"/>
      <family val="1"/>
      <charset val="186"/>
    </font>
    <font>
      <sz val="9"/>
      <color rgb="FF000000"/>
      <name val="Times New Roman"/>
      <family val="1"/>
      <charset val="186"/>
    </font>
    <font>
      <b/>
      <sz val="9"/>
      <color theme="1"/>
      <name val="Times New Roman"/>
      <family val="1"/>
      <charset val="186"/>
    </font>
  </fonts>
  <fills count="27">
    <fill>
      <patternFill patternType="none"/>
    </fill>
    <fill>
      <patternFill patternType="gray125"/>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4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3"/>
        <bgColor indexed="34"/>
      </patternFill>
    </fill>
    <fill>
      <patternFill patternType="solid">
        <fgColor rgb="FFFAFAFA"/>
        <bgColor indexed="64"/>
      </patternFill>
    </fill>
    <fill>
      <patternFill patternType="solid">
        <fgColor theme="0" tint="-0.14999847407452621"/>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s>
  <cellStyleXfs count="3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7" borderId="1" applyNumberFormat="0" applyAlignment="0" applyProtection="0"/>
    <xf numFmtId="0" fontId="1" fillId="0" borderId="0"/>
    <xf numFmtId="0" fontId="21" fillId="0" borderId="0"/>
    <xf numFmtId="0" fontId="22" fillId="0" borderId="0"/>
    <xf numFmtId="171" fontId="15" fillId="0" borderId="0" applyFont="0" applyFill="0" applyBorder="0" applyAlignment="0" applyProtection="0"/>
    <xf numFmtId="0" fontId="8" fillId="0" borderId="3" applyNumberFormat="0" applyFill="0" applyAlignment="0" applyProtection="0"/>
    <xf numFmtId="0" fontId="9" fillId="22" borderId="0" applyNumberFormat="0" applyBorder="0" applyAlignment="0" applyProtection="0"/>
    <xf numFmtId="0" fontId="23" fillId="0" borderId="0"/>
    <xf numFmtId="0" fontId="23" fillId="0" borderId="0"/>
    <xf numFmtId="0" fontId="15" fillId="23" borderId="4" applyNumberFormat="0" applyAlignment="0" applyProtection="0"/>
  </cellStyleXfs>
  <cellXfs count="289">
    <xf numFmtId="0" fontId="0" fillId="0" borderId="0" xfId="0"/>
    <xf numFmtId="0" fontId="12" fillId="0" borderId="0" xfId="0" applyFont="1" applyBorder="1" applyAlignment="1">
      <alignment horizontal="center" vertical="top" wrapText="1"/>
    </xf>
    <xf numFmtId="0" fontId="10" fillId="0" borderId="0" xfId="0" applyFont="1" applyAlignment="1">
      <alignment vertical="top"/>
    </xf>
    <xf numFmtId="0" fontId="10" fillId="0" borderId="0" xfId="0" applyNumberFormat="1" applyFont="1" applyAlignment="1">
      <alignment vertical="top"/>
    </xf>
    <xf numFmtId="0" fontId="10" fillId="0" borderId="0" xfId="0" applyFont="1" applyBorder="1" applyAlignment="1">
      <alignment vertical="top"/>
    </xf>
    <xf numFmtId="0" fontId="12" fillId="0" borderId="0" xfId="0" applyFont="1" applyBorder="1" applyAlignment="1">
      <alignment vertical="top"/>
    </xf>
    <xf numFmtId="0" fontId="11" fillId="0" borderId="0" xfId="0" applyFont="1" applyBorder="1" applyAlignment="1">
      <alignment vertical="top" wrapText="1"/>
    </xf>
    <xf numFmtId="49" fontId="12" fillId="0" borderId="0" xfId="0" applyNumberFormat="1" applyFont="1" applyBorder="1" applyAlignment="1">
      <alignment vertical="top"/>
    </xf>
    <xf numFmtId="0" fontId="16" fillId="0" borderId="0" xfId="0" applyFont="1" applyBorder="1" applyAlignment="1">
      <alignment horizontal="center" vertical="top" wrapText="1"/>
    </xf>
    <xf numFmtId="0" fontId="17" fillId="0" borderId="0" xfId="0" applyFont="1" applyBorder="1" applyAlignment="1">
      <alignment vertical="top"/>
    </xf>
    <xf numFmtId="0" fontId="14" fillId="0" borderId="5" xfId="0" applyFont="1" applyBorder="1" applyAlignment="1">
      <alignment horizontal="center" vertical="center" textRotation="90" wrapText="1"/>
    </xf>
    <xf numFmtId="0" fontId="14" fillId="0" borderId="5" xfId="0" applyFont="1" applyFill="1" applyBorder="1" applyAlignment="1">
      <alignment horizontal="center" vertical="center" textRotation="90" wrapText="1"/>
    </xf>
    <xf numFmtId="49" fontId="14" fillId="0" borderId="6" xfId="0" applyNumberFormat="1" applyFont="1" applyFill="1" applyBorder="1" applyAlignment="1">
      <alignment horizontal="center" vertical="center"/>
    </xf>
    <xf numFmtId="49" fontId="13" fillId="8" borderId="7" xfId="0" applyNumberFormat="1" applyFont="1" applyFill="1" applyBorder="1" applyAlignment="1">
      <alignment horizontal="center" vertical="center"/>
    </xf>
    <xf numFmtId="49" fontId="13" fillId="4" borderId="7" xfId="0" applyNumberFormat="1" applyFont="1" applyFill="1" applyBorder="1" applyAlignment="1">
      <alignment horizontal="center" vertical="center"/>
    </xf>
    <xf numFmtId="49" fontId="13" fillId="0" borderId="8" xfId="0" applyNumberFormat="1" applyFont="1" applyBorder="1" applyAlignment="1">
      <alignment horizontal="center" vertical="center"/>
    </xf>
    <xf numFmtId="0" fontId="14" fillId="0" borderId="9" xfId="0" applyFont="1" applyFill="1" applyBorder="1" applyAlignment="1">
      <alignment horizontal="left" vertical="center" wrapText="1"/>
    </xf>
    <xf numFmtId="49" fontId="14" fillId="0" borderId="9" xfId="0" applyNumberFormat="1" applyFont="1" applyBorder="1" applyAlignment="1">
      <alignment horizontal="center" vertical="center" wrapText="1"/>
    </xf>
    <xf numFmtId="49" fontId="14" fillId="0" borderId="9" xfId="0" applyNumberFormat="1" applyFont="1" applyBorder="1" applyAlignment="1">
      <alignment horizontal="center" vertical="center"/>
    </xf>
    <xf numFmtId="49" fontId="14" fillId="0" borderId="10" xfId="0" applyNumberFormat="1" applyFont="1" applyBorder="1" applyAlignment="1">
      <alignment horizontal="center" vertical="center" wrapText="1"/>
    </xf>
    <xf numFmtId="49" fontId="24" fillId="0" borderId="11" xfId="0" applyNumberFormat="1" applyFont="1" applyFill="1" applyBorder="1" applyAlignment="1">
      <alignment horizontal="center" vertical="center"/>
    </xf>
    <xf numFmtId="172" fontId="24" fillId="0" borderId="8" xfId="0" applyNumberFormat="1" applyFont="1" applyFill="1" applyBorder="1" applyAlignment="1">
      <alignment horizontal="center" vertical="center"/>
    </xf>
    <xf numFmtId="172" fontId="24" fillId="0" borderId="9" xfId="0" applyNumberFormat="1" applyFont="1" applyFill="1" applyBorder="1" applyAlignment="1">
      <alignment horizontal="center" vertical="center"/>
    </xf>
    <xf numFmtId="172" fontId="24" fillId="0" borderId="10" xfId="0" applyNumberFormat="1" applyFont="1" applyFill="1" applyBorder="1" applyAlignment="1">
      <alignment horizontal="center" vertical="center"/>
    </xf>
    <xf numFmtId="172" fontId="24" fillId="0" borderId="12" xfId="0" applyNumberFormat="1" applyFont="1" applyFill="1" applyBorder="1" applyAlignment="1">
      <alignment horizontal="center" vertical="center"/>
    </xf>
    <xf numFmtId="49" fontId="13" fillId="0" borderId="13" xfId="0" applyNumberFormat="1" applyFont="1" applyBorder="1" applyAlignment="1">
      <alignment horizontal="center" vertical="center"/>
    </xf>
    <xf numFmtId="0" fontId="14" fillId="0" borderId="5" xfId="0" applyFont="1" applyFill="1" applyBorder="1" applyAlignment="1">
      <alignment horizontal="left" vertical="center" wrapText="1"/>
    </xf>
    <xf numFmtId="49" fontId="14" fillId="0" borderId="5" xfId="0" applyNumberFormat="1" applyFont="1" applyBorder="1" applyAlignment="1">
      <alignment horizontal="center" vertical="center" wrapText="1"/>
    </xf>
    <xf numFmtId="49" fontId="14" fillId="0" borderId="5" xfId="0" applyNumberFormat="1" applyFont="1" applyBorder="1" applyAlignment="1">
      <alignment horizontal="center" vertical="center"/>
    </xf>
    <xf numFmtId="49" fontId="14" fillId="0" borderId="14" xfId="0" applyNumberFormat="1" applyFont="1" applyBorder="1" applyAlignment="1">
      <alignment horizontal="center" vertical="center" wrapText="1"/>
    </xf>
    <xf numFmtId="49" fontId="24" fillId="0" borderId="15" xfId="0" applyNumberFormat="1" applyFont="1" applyFill="1" applyBorder="1" applyAlignment="1">
      <alignment horizontal="center" vertical="center"/>
    </xf>
    <xf numFmtId="172" fontId="24" fillId="0" borderId="13" xfId="0" applyNumberFormat="1" applyFont="1" applyFill="1" applyBorder="1" applyAlignment="1">
      <alignment horizontal="center" vertical="center"/>
    </xf>
    <xf numFmtId="172" fontId="24" fillId="0" borderId="16" xfId="0" applyNumberFormat="1" applyFont="1" applyFill="1" applyBorder="1" applyAlignment="1">
      <alignment horizontal="center" vertical="center"/>
    </xf>
    <xf numFmtId="172" fontId="24" fillId="0" borderId="17" xfId="0" applyNumberFormat="1" applyFont="1" applyFill="1" applyBorder="1" applyAlignment="1">
      <alignment horizontal="center" vertical="center"/>
    </xf>
    <xf numFmtId="172" fontId="24" fillId="0" borderId="18" xfId="0" applyNumberFormat="1" applyFont="1" applyFill="1" applyBorder="1" applyAlignment="1">
      <alignment horizontal="center" vertical="center"/>
    </xf>
    <xf numFmtId="49" fontId="24" fillId="0" borderId="19" xfId="0" applyNumberFormat="1" applyFont="1" applyFill="1" applyBorder="1" applyAlignment="1">
      <alignment horizontal="center" vertical="center"/>
    </xf>
    <xf numFmtId="0" fontId="14" fillId="0" borderId="16" xfId="0" applyFont="1" applyFill="1" applyBorder="1" applyAlignment="1">
      <alignment horizontal="left" vertical="center" wrapText="1"/>
    </xf>
    <xf numFmtId="49" fontId="14" fillId="0" borderId="16" xfId="0" applyNumberFormat="1" applyFont="1" applyBorder="1" applyAlignment="1">
      <alignment horizontal="center" vertical="center" wrapText="1"/>
    </xf>
    <xf numFmtId="49" fontId="14" fillId="0" borderId="18" xfId="0" applyNumberFormat="1" applyFont="1" applyBorder="1" applyAlignment="1">
      <alignment horizontal="center" vertical="center" wrapText="1"/>
    </xf>
    <xf numFmtId="0" fontId="14" fillId="0" borderId="6" xfId="0" applyFont="1" applyFill="1" applyBorder="1" applyAlignment="1">
      <alignment horizontal="left" vertical="center" wrapText="1"/>
    </xf>
    <xf numFmtId="49" fontId="14" fillId="0" borderId="6" xfId="0" applyNumberFormat="1" applyFont="1" applyBorder="1" applyAlignment="1">
      <alignment horizontal="center" vertical="center" wrapText="1"/>
    </xf>
    <xf numFmtId="49" fontId="14" fillId="0" borderId="20" xfId="0" applyNumberFormat="1" applyFont="1" applyFill="1" applyBorder="1" applyAlignment="1">
      <alignment horizontal="center" vertical="center"/>
    </xf>
    <xf numFmtId="172" fontId="14" fillId="0" borderId="13" xfId="0" applyNumberFormat="1" applyFont="1" applyFill="1" applyBorder="1" applyAlignment="1">
      <alignment horizontal="center" vertical="center"/>
    </xf>
    <xf numFmtId="172" fontId="14" fillId="0" borderId="16" xfId="0" applyNumberFormat="1" applyFont="1" applyFill="1" applyBorder="1" applyAlignment="1">
      <alignment horizontal="center" vertical="center"/>
    </xf>
    <xf numFmtId="172" fontId="14" fillId="0" borderId="18" xfId="0" applyNumberFormat="1" applyFont="1" applyFill="1" applyBorder="1" applyAlignment="1">
      <alignment horizontal="center" vertical="center"/>
    </xf>
    <xf numFmtId="172" fontId="14" fillId="0" borderId="17" xfId="0" applyNumberFormat="1" applyFont="1" applyFill="1" applyBorder="1" applyAlignment="1">
      <alignment horizontal="center" vertical="center"/>
    </xf>
    <xf numFmtId="49" fontId="13" fillId="8" borderId="21" xfId="0" applyNumberFormat="1" applyFont="1" applyFill="1" applyBorder="1" applyAlignment="1">
      <alignment horizontal="center" vertical="center"/>
    </xf>
    <xf numFmtId="49" fontId="13" fillId="0" borderId="22" xfId="0" applyNumberFormat="1" applyFont="1" applyBorder="1" applyAlignment="1">
      <alignment horizontal="center" vertical="center"/>
    </xf>
    <xf numFmtId="49" fontId="14" fillId="0" borderId="23" xfId="0" applyNumberFormat="1" applyFont="1" applyBorder="1" applyAlignment="1">
      <alignment horizontal="center" vertical="center" wrapText="1"/>
    </xf>
    <xf numFmtId="49" fontId="14" fillId="0" borderId="24" xfId="0" applyNumberFormat="1" applyFont="1" applyFill="1" applyBorder="1" applyAlignment="1">
      <alignment horizontal="center" vertical="center"/>
    </xf>
    <xf numFmtId="172" fontId="14" fillId="0" borderId="25" xfId="0" applyNumberFormat="1" applyFont="1" applyFill="1" applyBorder="1" applyAlignment="1">
      <alignment horizontal="center" vertical="center"/>
    </xf>
    <xf numFmtId="172" fontId="14" fillId="0" borderId="0" xfId="0" applyNumberFormat="1" applyFont="1" applyFill="1" applyBorder="1" applyAlignment="1">
      <alignment horizontal="center" vertical="center"/>
    </xf>
    <xf numFmtId="172" fontId="14" fillId="0" borderId="22" xfId="0" applyNumberFormat="1" applyFont="1" applyFill="1" applyBorder="1" applyAlignment="1">
      <alignment horizontal="center" vertical="center"/>
    </xf>
    <xf numFmtId="172" fontId="24" fillId="0" borderId="25" xfId="0" applyNumberFormat="1" applyFont="1" applyFill="1" applyBorder="1" applyAlignment="1">
      <alignment horizontal="center" vertical="center"/>
    </xf>
    <xf numFmtId="172" fontId="24" fillId="0" borderId="26" xfId="0" applyNumberFormat="1" applyFont="1" applyFill="1" applyBorder="1" applyAlignment="1">
      <alignment horizontal="center" vertical="center"/>
    </xf>
    <xf numFmtId="172" fontId="14" fillId="0" borderId="27" xfId="0" applyNumberFormat="1" applyFont="1" applyFill="1" applyBorder="1" applyAlignment="1">
      <alignment horizontal="center" vertical="center"/>
    </xf>
    <xf numFmtId="172" fontId="24" fillId="0" borderId="28" xfId="0" applyNumberFormat="1" applyFont="1" applyFill="1" applyBorder="1" applyAlignment="1">
      <alignment horizontal="center" vertical="center"/>
    </xf>
    <xf numFmtId="172" fontId="24" fillId="0" borderId="29" xfId="0" applyNumberFormat="1" applyFont="1" applyFill="1" applyBorder="1" applyAlignment="1">
      <alignment horizontal="center" vertical="center"/>
    </xf>
    <xf numFmtId="49" fontId="13" fillId="0" borderId="30" xfId="0" applyNumberFormat="1" applyFont="1" applyBorder="1" applyAlignment="1">
      <alignment horizontal="center" vertical="center"/>
    </xf>
    <xf numFmtId="49" fontId="13" fillId="0" borderId="31" xfId="0" applyNumberFormat="1" applyFont="1" applyBorder="1" applyAlignment="1">
      <alignment horizontal="center" vertical="center"/>
    </xf>
    <xf numFmtId="49" fontId="14" fillId="0" borderId="32" xfId="0" applyNumberFormat="1" applyFont="1" applyBorder="1" applyAlignment="1">
      <alignment horizontal="center" vertical="center" wrapText="1"/>
    </xf>
    <xf numFmtId="49" fontId="14" fillId="0" borderId="19" xfId="0" applyNumberFormat="1" applyFont="1" applyFill="1" applyBorder="1" applyAlignment="1">
      <alignment horizontal="center" vertical="center"/>
    </xf>
    <xf numFmtId="172" fontId="14" fillId="0" borderId="32" xfId="0" applyNumberFormat="1" applyFont="1" applyFill="1" applyBorder="1" applyAlignment="1">
      <alignment horizontal="center" vertical="center"/>
    </xf>
    <xf numFmtId="172" fontId="14" fillId="0" borderId="30" xfId="0" applyNumberFormat="1" applyFont="1" applyFill="1" applyBorder="1" applyAlignment="1">
      <alignment horizontal="center" vertical="center"/>
    </xf>
    <xf numFmtId="172" fontId="24" fillId="0" borderId="27" xfId="0" applyNumberFormat="1" applyFont="1" applyFill="1" applyBorder="1" applyAlignment="1">
      <alignment horizontal="center" vertical="center"/>
    </xf>
    <xf numFmtId="172" fontId="14" fillId="0" borderId="31" xfId="0" applyNumberFormat="1" applyFont="1" applyFill="1" applyBorder="1" applyAlignment="1">
      <alignment horizontal="center" vertical="center"/>
    </xf>
    <xf numFmtId="172" fontId="24" fillId="0" borderId="32" xfId="0" applyNumberFormat="1" applyFont="1" applyFill="1" applyBorder="1" applyAlignment="1">
      <alignment horizontal="center" vertical="center"/>
    </xf>
    <xf numFmtId="172" fontId="24" fillId="0" borderId="33" xfId="0" applyNumberFormat="1" applyFont="1" applyFill="1" applyBorder="1" applyAlignment="1">
      <alignment horizontal="center" vertical="center"/>
    </xf>
    <xf numFmtId="172" fontId="24" fillId="0" borderId="34" xfId="0" applyNumberFormat="1" applyFont="1" applyFill="1" applyBorder="1" applyAlignment="1">
      <alignment horizontal="center" vertical="center"/>
    </xf>
    <xf numFmtId="172" fontId="14" fillId="0" borderId="35" xfId="0" applyNumberFormat="1" applyFont="1" applyFill="1" applyBorder="1" applyAlignment="1">
      <alignment horizontal="center" vertical="center"/>
    </xf>
    <xf numFmtId="49" fontId="13" fillId="4" borderId="21" xfId="0" applyNumberFormat="1" applyFont="1" applyFill="1" applyBorder="1" applyAlignment="1">
      <alignment horizontal="center" vertical="center"/>
    </xf>
    <xf numFmtId="49" fontId="13" fillId="0" borderId="36" xfId="0" applyNumberFormat="1" applyFont="1" applyFill="1" applyBorder="1" applyAlignment="1">
      <alignment horizontal="center" vertical="center" wrapText="1"/>
    </xf>
    <xf numFmtId="49" fontId="14" fillId="0" borderId="37" xfId="0" applyNumberFormat="1" applyFont="1" applyFill="1" applyBorder="1" applyAlignment="1">
      <alignment horizontal="center" vertical="center" wrapText="1"/>
    </xf>
    <xf numFmtId="49" fontId="14" fillId="0" borderId="38" xfId="0" applyNumberFormat="1" applyFont="1" applyBorder="1" applyAlignment="1">
      <alignment horizontal="center" vertical="center"/>
    </xf>
    <xf numFmtId="0" fontId="14" fillId="0" borderId="39" xfId="0" applyFont="1" applyFill="1" applyBorder="1" applyAlignment="1">
      <alignment horizontal="center" vertical="center" wrapText="1"/>
    </xf>
    <xf numFmtId="0" fontId="14" fillId="0" borderId="7" xfId="0" applyFont="1" applyFill="1" applyBorder="1" applyAlignment="1">
      <alignment horizontal="center" vertical="center" wrapText="1"/>
    </xf>
    <xf numFmtId="172" fontId="14" fillId="0" borderId="36" xfId="0" applyNumberFormat="1" applyFont="1" applyFill="1" applyBorder="1" applyAlignment="1">
      <alignment horizontal="center" vertical="center" wrapText="1"/>
    </xf>
    <xf numFmtId="172" fontId="14" fillId="0" borderId="38" xfId="0" applyNumberFormat="1" applyFont="1" applyFill="1" applyBorder="1" applyAlignment="1">
      <alignment horizontal="center" vertical="center" wrapText="1"/>
    </xf>
    <xf numFmtId="172" fontId="14" fillId="0" borderId="40" xfId="0" applyNumberFormat="1" applyFont="1" applyFill="1" applyBorder="1" applyAlignment="1">
      <alignment horizontal="center" vertical="center" wrapText="1"/>
    </xf>
    <xf numFmtId="172" fontId="14" fillId="0" borderId="41" xfId="0" applyNumberFormat="1" applyFont="1" applyFill="1" applyBorder="1" applyAlignment="1">
      <alignment horizontal="center" vertical="center" wrapText="1"/>
    </xf>
    <xf numFmtId="172" fontId="14" fillId="0" borderId="42" xfId="0" applyNumberFormat="1" applyFont="1" applyFill="1" applyBorder="1" applyAlignment="1">
      <alignment horizontal="center" vertical="center" wrapText="1"/>
    </xf>
    <xf numFmtId="172" fontId="14" fillId="0" borderId="43" xfId="0" applyNumberFormat="1" applyFont="1" applyFill="1" applyBorder="1" applyAlignment="1">
      <alignment horizontal="center" vertical="center" wrapText="1"/>
    </xf>
    <xf numFmtId="0" fontId="14" fillId="0" borderId="38" xfId="0" applyFont="1" applyFill="1" applyBorder="1" applyAlignment="1">
      <alignment horizontal="left" vertical="center" wrapText="1"/>
    </xf>
    <xf numFmtId="49" fontId="13" fillId="0" borderId="25" xfId="0" applyNumberFormat="1" applyFont="1" applyFill="1" applyBorder="1" applyAlignment="1">
      <alignment horizontal="center" vertical="center"/>
    </xf>
    <xf numFmtId="49" fontId="14" fillId="0" borderId="23" xfId="0" applyNumberFormat="1" applyFont="1" applyFill="1" applyBorder="1" applyAlignment="1">
      <alignment horizontal="center" vertical="center"/>
    </xf>
    <xf numFmtId="49" fontId="24" fillId="0" borderId="21" xfId="0" applyNumberFormat="1" applyFont="1" applyFill="1" applyBorder="1" applyAlignment="1">
      <alignment horizontal="center" vertical="center"/>
    </xf>
    <xf numFmtId="172" fontId="24" fillId="0" borderId="36" xfId="0" applyNumberFormat="1" applyFont="1" applyFill="1" applyBorder="1" applyAlignment="1">
      <alignment horizontal="center" vertical="center"/>
    </xf>
    <xf numFmtId="172" fontId="24" fillId="0" borderId="44" xfId="0" applyNumberFormat="1" applyFont="1" applyFill="1" applyBorder="1" applyAlignment="1">
      <alignment horizontal="center" vertical="center"/>
    </xf>
    <xf numFmtId="172" fontId="24" fillId="0" borderId="45" xfId="0" applyNumberFormat="1" applyFont="1" applyFill="1" applyBorder="1" applyAlignment="1">
      <alignment horizontal="center" vertical="center"/>
    </xf>
    <xf numFmtId="172" fontId="24" fillId="0" borderId="46" xfId="0" applyNumberFormat="1" applyFont="1" applyFill="1" applyBorder="1" applyAlignment="1">
      <alignment horizontal="center" vertical="center"/>
    </xf>
    <xf numFmtId="172" fontId="24" fillId="0" borderId="47" xfId="0" applyNumberFormat="1" applyFont="1" applyFill="1" applyBorder="1" applyAlignment="1">
      <alignment horizontal="center" vertical="center"/>
    </xf>
    <xf numFmtId="172" fontId="24" fillId="0" borderId="48" xfId="0" applyNumberFormat="1" applyFont="1" applyFill="1" applyBorder="1" applyAlignment="1">
      <alignment horizontal="center" vertical="center"/>
    </xf>
    <xf numFmtId="49" fontId="14" fillId="0" borderId="6" xfId="0" applyNumberFormat="1" applyFont="1" applyFill="1" applyBorder="1" applyAlignment="1">
      <alignment horizontal="left" vertical="center" wrapText="1"/>
    </xf>
    <xf numFmtId="49" fontId="13" fillId="0" borderId="28" xfId="0" applyNumberFormat="1" applyFont="1" applyFill="1" applyBorder="1" applyAlignment="1">
      <alignment horizontal="center" vertical="center"/>
    </xf>
    <xf numFmtId="49" fontId="14" fillId="0" borderId="49" xfId="0" applyNumberFormat="1" applyFont="1" applyFill="1" applyBorder="1" applyAlignment="1">
      <alignment horizontal="left" vertical="center" wrapText="1"/>
    </xf>
    <xf numFmtId="0" fontId="25" fillId="25" borderId="49" xfId="0" applyFont="1" applyFill="1" applyBorder="1" applyAlignment="1">
      <alignment horizontal="center" vertical="center" wrapText="1"/>
    </xf>
    <xf numFmtId="49" fontId="14" fillId="0" borderId="50" xfId="0" applyNumberFormat="1" applyFont="1" applyFill="1" applyBorder="1" applyAlignment="1">
      <alignment horizontal="center" vertical="center"/>
    </xf>
    <xf numFmtId="172" fontId="24" fillId="0" borderId="51" xfId="0" applyNumberFormat="1" applyFont="1" applyFill="1" applyBorder="1" applyAlignment="1">
      <alignment horizontal="center" vertical="center"/>
    </xf>
    <xf numFmtId="49" fontId="13" fillId="0" borderId="34" xfId="0" applyNumberFormat="1" applyFont="1" applyFill="1" applyBorder="1" applyAlignment="1">
      <alignment horizontal="center" vertical="center"/>
    </xf>
    <xf numFmtId="49" fontId="14" fillId="0" borderId="16" xfId="0" applyNumberFormat="1" applyFont="1" applyFill="1" applyBorder="1" applyAlignment="1">
      <alignment horizontal="left" vertical="center" wrapText="1"/>
    </xf>
    <xf numFmtId="49" fontId="14" fillId="0" borderId="5" xfId="0" applyNumberFormat="1" applyFont="1" applyFill="1" applyBorder="1" applyAlignment="1">
      <alignment horizontal="center" vertical="center"/>
    </xf>
    <xf numFmtId="0" fontId="25" fillId="25" borderId="16" xfId="0" applyFont="1" applyFill="1" applyBorder="1" applyAlignment="1">
      <alignment horizontal="center" vertical="center" wrapText="1"/>
    </xf>
    <xf numFmtId="49" fontId="14" fillId="0" borderId="14" xfId="0" applyNumberFormat="1" applyFont="1" applyFill="1" applyBorder="1" applyAlignment="1">
      <alignment horizontal="center" vertical="center"/>
    </xf>
    <xf numFmtId="49" fontId="24" fillId="0" borderId="52" xfId="0" applyNumberFormat="1" applyFont="1" applyFill="1" applyBorder="1" applyAlignment="1">
      <alignment horizontal="center" vertical="center"/>
    </xf>
    <xf numFmtId="172" fontId="24" fillId="0" borderId="53" xfId="0" applyNumberFormat="1" applyFont="1" applyFill="1" applyBorder="1" applyAlignment="1">
      <alignment horizontal="center" vertical="center"/>
    </xf>
    <xf numFmtId="172" fontId="24" fillId="0" borderId="54" xfId="0" applyNumberFormat="1" applyFont="1" applyFill="1" applyBorder="1" applyAlignment="1">
      <alignment horizontal="center" vertical="center"/>
    </xf>
    <xf numFmtId="172" fontId="24" fillId="0" borderId="55" xfId="0" applyNumberFormat="1" applyFont="1" applyFill="1" applyBorder="1" applyAlignment="1">
      <alignment horizontal="center" vertical="center"/>
    </xf>
    <xf numFmtId="49" fontId="13" fillId="8" borderId="21" xfId="0" applyNumberFormat="1" applyFont="1" applyFill="1" applyBorder="1" applyAlignment="1">
      <alignment horizontal="center" vertical="center" wrapText="1"/>
    </xf>
    <xf numFmtId="49" fontId="13" fillId="8" borderId="56" xfId="0" applyNumberFormat="1" applyFont="1" applyFill="1" applyBorder="1" applyAlignment="1">
      <alignment horizontal="center" vertical="center"/>
    </xf>
    <xf numFmtId="49" fontId="13" fillId="8" borderId="57" xfId="0" applyNumberFormat="1" applyFont="1" applyFill="1" applyBorder="1" applyAlignment="1">
      <alignment horizontal="center" vertical="center"/>
    </xf>
    <xf numFmtId="49" fontId="13" fillId="24" borderId="57" xfId="0" applyNumberFormat="1" applyFont="1" applyFill="1" applyBorder="1" applyAlignment="1">
      <alignment horizontal="center" vertical="center"/>
    </xf>
    <xf numFmtId="49" fontId="13" fillId="0" borderId="8" xfId="0" applyNumberFormat="1" applyFont="1" applyFill="1" applyBorder="1" applyAlignment="1">
      <alignment horizontal="center" vertical="center"/>
    </xf>
    <xf numFmtId="49" fontId="14" fillId="0" borderId="9" xfId="0" applyNumberFormat="1" applyFont="1" applyFill="1" applyBorder="1" applyAlignment="1">
      <alignment horizontal="left" vertical="center"/>
    </xf>
    <xf numFmtId="49" fontId="14" fillId="0" borderId="46" xfId="0" applyNumberFormat="1" applyFont="1" applyFill="1" applyBorder="1" applyAlignment="1">
      <alignment horizontal="center" vertical="center"/>
    </xf>
    <xf numFmtId="49" fontId="24" fillId="0" borderId="12" xfId="0" applyNumberFormat="1" applyFont="1" applyFill="1" applyBorder="1" applyAlignment="1">
      <alignment horizontal="center" vertical="center"/>
    </xf>
    <xf numFmtId="49" fontId="13" fillId="0" borderId="31" xfId="0" applyNumberFormat="1" applyFont="1" applyFill="1" applyBorder="1" applyAlignment="1">
      <alignment horizontal="center" vertical="center"/>
    </xf>
    <xf numFmtId="49" fontId="14" fillId="0" borderId="34" xfId="0" applyNumberFormat="1" applyFont="1" applyFill="1" applyBorder="1" applyAlignment="1">
      <alignment horizontal="center" vertical="center"/>
    </xf>
    <xf numFmtId="49" fontId="24" fillId="0" borderId="18" xfId="0" applyNumberFormat="1" applyFont="1" applyFill="1" applyBorder="1" applyAlignment="1">
      <alignment horizontal="center" vertical="center"/>
    </xf>
    <xf numFmtId="172" fontId="13" fillId="4" borderId="44" xfId="0" applyNumberFormat="1" applyFont="1" applyFill="1" applyBorder="1" applyAlignment="1">
      <alignment horizontal="center" vertical="center"/>
    </xf>
    <xf numFmtId="172" fontId="13" fillId="4" borderId="36" xfId="0" applyNumberFormat="1" applyFont="1" applyFill="1" applyBorder="1" applyAlignment="1">
      <alignment horizontal="center" vertical="center"/>
    </xf>
    <xf numFmtId="172" fontId="13" fillId="4" borderId="38" xfId="0" applyNumberFormat="1" applyFont="1" applyFill="1" applyBorder="1" applyAlignment="1">
      <alignment horizontal="center" vertical="center"/>
    </xf>
    <xf numFmtId="172" fontId="13" fillId="4" borderId="37" xfId="0" applyNumberFormat="1" applyFont="1" applyFill="1" applyBorder="1" applyAlignment="1">
      <alignment horizontal="center" vertical="center"/>
    </xf>
    <xf numFmtId="172" fontId="13" fillId="4" borderId="40" xfId="0" applyNumberFormat="1" applyFont="1" applyFill="1" applyBorder="1" applyAlignment="1">
      <alignment horizontal="center" vertical="center"/>
    </xf>
    <xf numFmtId="172" fontId="13" fillId="8" borderId="58" xfId="0" applyNumberFormat="1" applyFont="1" applyFill="1" applyBorder="1" applyAlignment="1">
      <alignment horizontal="center" vertical="center"/>
    </xf>
    <xf numFmtId="172" fontId="13" fillId="8" borderId="36" xfId="0" applyNumberFormat="1" applyFont="1" applyFill="1" applyBorder="1" applyAlignment="1">
      <alignment horizontal="center" vertical="center"/>
    </xf>
    <xf numFmtId="172" fontId="13" fillId="8" borderId="38" xfId="0" applyNumberFormat="1" applyFont="1" applyFill="1" applyBorder="1" applyAlignment="1">
      <alignment horizontal="center" vertical="center"/>
    </xf>
    <xf numFmtId="172" fontId="13" fillId="8" borderId="37" xfId="0" applyNumberFormat="1" applyFont="1" applyFill="1" applyBorder="1" applyAlignment="1">
      <alignment horizontal="center" vertical="center"/>
    </xf>
    <xf numFmtId="172" fontId="13" fillId="8" borderId="40" xfId="0" applyNumberFormat="1" applyFont="1" applyFill="1" applyBorder="1" applyAlignment="1">
      <alignment horizontal="center" vertical="center"/>
    </xf>
    <xf numFmtId="172" fontId="13" fillId="4" borderId="59" xfId="0" applyNumberFormat="1" applyFont="1" applyFill="1" applyBorder="1" applyAlignment="1">
      <alignment horizontal="center" vertical="center"/>
    </xf>
    <xf numFmtId="172" fontId="13" fillId="4" borderId="60" xfId="0" applyNumberFormat="1" applyFont="1" applyFill="1" applyBorder="1" applyAlignment="1">
      <alignment horizontal="center" vertical="center"/>
    </xf>
    <xf numFmtId="172" fontId="13" fillId="4" borderId="41" xfId="0" applyNumberFormat="1" applyFont="1" applyFill="1" applyBorder="1" applyAlignment="1">
      <alignment horizontal="center" vertical="center"/>
    </xf>
    <xf numFmtId="172" fontId="13" fillId="4" borderId="61" xfId="0" applyNumberFormat="1" applyFont="1" applyFill="1" applyBorder="1" applyAlignment="1">
      <alignment horizontal="center" vertical="center"/>
    </xf>
    <xf numFmtId="172" fontId="13" fillId="8" borderId="62" xfId="0" applyNumberFormat="1" applyFont="1" applyFill="1" applyBorder="1" applyAlignment="1">
      <alignment horizontal="center" vertical="center"/>
    </xf>
    <xf numFmtId="172" fontId="13" fillId="8" borderId="63" xfId="0" applyNumberFormat="1" applyFont="1" applyFill="1" applyBorder="1" applyAlignment="1">
      <alignment horizontal="center" vertical="center"/>
    </xf>
    <xf numFmtId="172" fontId="13" fillId="8" borderId="64" xfId="0" applyNumberFormat="1" applyFont="1" applyFill="1" applyBorder="1" applyAlignment="1">
      <alignment horizontal="center" vertical="center"/>
    </xf>
    <xf numFmtId="172" fontId="13" fillId="8" borderId="44" xfId="0" applyNumberFormat="1" applyFont="1" applyFill="1" applyBorder="1" applyAlignment="1">
      <alignment horizontal="center" vertical="center"/>
    </xf>
    <xf numFmtId="172" fontId="13" fillId="8" borderId="39" xfId="0" applyNumberFormat="1" applyFont="1" applyFill="1" applyBorder="1" applyAlignment="1">
      <alignment horizontal="center" vertical="center"/>
    </xf>
    <xf numFmtId="172" fontId="13" fillId="8" borderId="45" xfId="0" applyNumberFormat="1" applyFont="1" applyFill="1" applyBorder="1" applyAlignment="1">
      <alignment horizontal="center" vertical="center"/>
    </xf>
    <xf numFmtId="172" fontId="13" fillId="4" borderId="39" xfId="0" applyNumberFormat="1" applyFont="1" applyFill="1" applyBorder="1" applyAlignment="1">
      <alignment horizontal="center" vertical="center"/>
    </xf>
    <xf numFmtId="172" fontId="13" fillId="4" borderId="45" xfId="0" applyNumberFormat="1" applyFont="1" applyFill="1" applyBorder="1" applyAlignment="1">
      <alignment horizontal="center" vertical="center"/>
    </xf>
    <xf numFmtId="49" fontId="13" fillId="4" borderId="24" xfId="0" applyNumberFormat="1" applyFont="1" applyFill="1" applyBorder="1" applyAlignment="1">
      <alignment horizontal="center" vertical="center"/>
    </xf>
    <xf numFmtId="172" fontId="14" fillId="0" borderId="19" xfId="0" applyNumberFormat="1" applyFont="1" applyFill="1" applyBorder="1" applyAlignment="1">
      <alignment horizontal="center" vertical="center"/>
    </xf>
    <xf numFmtId="172" fontId="14" fillId="0" borderId="34" xfId="0" applyNumberFormat="1" applyFont="1" applyFill="1" applyBorder="1" applyAlignment="1">
      <alignment horizontal="center" vertical="center"/>
    </xf>
    <xf numFmtId="49" fontId="14" fillId="0" borderId="35" xfId="0" applyNumberFormat="1" applyFont="1" applyFill="1" applyBorder="1" applyAlignment="1">
      <alignment horizontal="center" vertical="center"/>
    </xf>
    <xf numFmtId="172" fontId="24" fillId="0" borderId="65" xfId="0" applyNumberFormat="1" applyFont="1" applyFill="1" applyBorder="1" applyAlignment="1">
      <alignment horizontal="center" vertical="center"/>
    </xf>
    <xf numFmtId="172" fontId="24" fillId="0" borderId="35" xfId="0" applyNumberFormat="1" applyFont="1" applyFill="1" applyBorder="1" applyAlignment="1">
      <alignment horizontal="center" vertical="center"/>
    </xf>
    <xf numFmtId="0" fontId="10" fillId="0" borderId="0" xfId="0" applyFont="1" applyBorder="1" applyAlignment="1">
      <alignment vertical="center"/>
    </xf>
    <xf numFmtId="0" fontId="12" fillId="0" borderId="0" xfId="0" applyFont="1" applyBorder="1" applyAlignment="1">
      <alignment vertical="center"/>
    </xf>
    <xf numFmtId="0" fontId="13" fillId="8" borderId="66" xfId="0" applyFont="1" applyFill="1" applyBorder="1" applyAlignment="1">
      <alignment vertical="center"/>
    </xf>
    <xf numFmtId="0" fontId="13" fillId="8" borderId="39" xfId="0" applyFont="1" applyFill="1" applyBorder="1" applyAlignment="1">
      <alignment vertical="center"/>
    </xf>
    <xf numFmtId="0" fontId="13" fillId="8" borderId="39" xfId="0" applyFont="1" applyFill="1" applyBorder="1" applyAlignment="1">
      <alignment horizontal="center" vertical="center"/>
    </xf>
    <xf numFmtId="0" fontId="13" fillId="8" borderId="45" xfId="0" applyFont="1" applyFill="1" applyBorder="1" applyAlignment="1">
      <alignment vertical="center"/>
    </xf>
    <xf numFmtId="49" fontId="13" fillId="4" borderId="7" xfId="0" applyNumberFormat="1" applyFont="1" applyFill="1" applyBorder="1" applyAlignment="1">
      <alignment horizontal="right" vertical="center"/>
    </xf>
    <xf numFmtId="172" fontId="13" fillId="8" borderId="57" xfId="0" applyNumberFormat="1" applyFont="1" applyFill="1" applyBorder="1" applyAlignment="1">
      <alignment horizontal="right" vertical="center"/>
    </xf>
    <xf numFmtId="49" fontId="13" fillId="4" borderId="66" xfId="0" applyNumberFormat="1" applyFont="1" applyFill="1" applyBorder="1" applyAlignment="1">
      <alignment horizontal="right" vertical="center"/>
    </xf>
    <xf numFmtId="172" fontId="13" fillId="8" borderId="67" xfId="0" applyNumberFormat="1" applyFont="1" applyFill="1" applyBorder="1" applyAlignment="1">
      <alignment horizontal="right" vertical="center"/>
    </xf>
    <xf numFmtId="49" fontId="13" fillId="24" borderId="57" xfId="0" applyNumberFormat="1" applyFont="1" applyFill="1" applyBorder="1" applyAlignment="1">
      <alignment horizontal="right" vertical="center"/>
    </xf>
    <xf numFmtId="172" fontId="13" fillId="24" borderId="38" xfId="0" applyNumberFormat="1" applyFont="1" applyFill="1" applyBorder="1" applyAlignment="1">
      <alignment horizontal="center" vertical="center"/>
    </xf>
    <xf numFmtId="172" fontId="13" fillId="24" borderId="66" xfId="0" applyNumberFormat="1" applyFont="1" applyFill="1" applyBorder="1" applyAlignment="1">
      <alignment horizontal="center" vertical="center"/>
    </xf>
    <xf numFmtId="172" fontId="13" fillId="24" borderId="44" xfId="0" applyNumberFormat="1" applyFont="1" applyFill="1" applyBorder="1" applyAlignment="1">
      <alignment horizontal="center" vertical="center"/>
    </xf>
    <xf numFmtId="172" fontId="13" fillId="24" borderId="45" xfId="0" applyNumberFormat="1" applyFont="1" applyFill="1" applyBorder="1" applyAlignment="1">
      <alignment horizontal="center" vertical="center"/>
    </xf>
    <xf numFmtId="49" fontId="13" fillId="4" borderId="15" xfId="0" applyNumberFormat="1" applyFont="1" applyFill="1" applyBorder="1" applyAlignment="1">
      <alignment horizontal="center" vertical="center"/>
    </xf>
    <xf numFmtId="49" fontId="13" fillId="8" borderId="15" xfId="0" applyNumberFormat="1" applyFont="1" applyFill="1" applyBorder="1" applyAlignment="1">
      <alignment horizontal="center" vertical="center"/>
    </xf>
    <xf numFmtId="49" fontId="13" fillId="4" borderId="57" xfId="0" applyNumberFormat="1" applyFont="1" applyFill="1" applyBorder="1" applyAlignment="1">
      <alignment horizontal="center" vertical="center"/>
    </xf>
    <xf numFmtId="49" fontId="13" fillId="8" borderId="24" xfId="0" applyNumberFormat="1" applyFont="1" applyFill="1" applyBorder="1" applyAlignment="1">
      <alignment horizontal="center" vertical="center"/>
    </xf>
    <xf numFmtId="49" fontId="13" fillId="8" borderId="11" xfId="0" applyNumberFormat="1" applyFont="1" applyFill="1" applyBorder="1" applyAlignment="1">
      <alignment horizontal="center" vertical="center"/>
    </xf>
    <xf numFmtId="49" fontId="13" fillId="4" borderId="11" xfId="0" applyNumberFormat="1" applyFont="1" applyFill="1" applyBorder="1" applyAlignment="1">
      <alignment horizontal="center" vertical="center"/>
    </xf>
    <xf numFmtId="49" fontId="26" fillId="26" borderId="19" xfId="0" applyNumberFormat="1" applyFont="1" applyFill="1" applyBorder="1" applyAlignment="1">
      <alignment horizontal="center" vertical="center"/>
    </xf>
    <xf numFmtId="172" fontId="26" fillId="26" borderId="31" xfId="0" applyNumberFormat="1" applyFont="1" applyFill="1" applyBorder="1" applyAlignment="1">
      <alignment horizontal="center" vertical="center"/>
    </xf>
    <xf numFmtId="172" fontId="26" fillId="26" borderId="34" xfId="0" applyNumberFormat="1" applyFont="1" applyFill="1" applyBorder="1" applyAlignment="1">
      <alignment horizontal="center" vertical="center"/>
    </xf>
    <xf numFmtId="172" fontId="26" fillId="26" borderId="16" xfId="0" applyNumberFormat="1" applyFont="1" applyFill="1" applyBorder="1" applyAlignment="1">
      <alignment horizontal="center" vertical="center"/>
    </xf>
    <xf numFmtId="172" fontId="13" fillId="4" borderId="66" xfId="0" applyNumberFormat="1" applyFont="1" applyFill="1" applyBorder="1" applyAlignment="1">
      <alignment horizontal="center" vertical="center"/>
    </xf>
    <xf numFmtId="172" fontId="26" fillId="26" borderId="68" xfId="0" applyNumberFormat="1" applyFont="1" applyFill="1" applyBorder="1" applyAlignment="1">
      <alignment horizontal="center" vertical="center"/>
    </xf>
    <xf numFmtId="172" fontId="26" fillId="26" borderId="9" xfId="0" applyNumberFormat="1" applyFont="1" applyFill="1" applyBorder="1" applyAlignment="1">
      <alignment horizontal="center" vertical="center"/>
    </xf>
    <xf numFmtId="172" fontId="26" fillId="26" borderId="46" xfId="0" applyNumberFormat="1" applyFont="1" applyFill="1" applyBorder="1" applyAlignment="1">
      <alignment horizontal="center" vertical="center"/>
    </xf>
    <xf numFmtId="49" fontId="13" fillId="8" borderId="69" xfId="0" applyNumberFormat="1" applyFont="1" applyFill="1" applyBorder="1" applyAlignment="1">
      <alignment horizontal="center" vertical="center"/>
    </xf>
    <xf numFmtId="49" fontId="13" fillId="8" borderId="68" xfId="0" applyNumberFormat="1" applyFont="1" applyFill="1" applyBorder="1" applyAlignment="1">
      <alignment horizontal="center" vertical="center"/>
    </xf>
    <xf numFmtId="49" fontId="13" fillId="8" borderId="19" xfId="0" applyNumberFormat="1" applyFont="1" applyFill="1" applyBorder="1" applyAlignment="1">
      <alignment horizontal="center" vertical="center"/>
    </xf>
    <xf numFmtId="49" fontId="13" fillId="4" borderId="19" xfId="0" applyNumberFormat="1" applyFont="1" applyFill="1" applyBorder="1" applyAlignment="1">
      <alignment horizontal="center" vertical="center"/>
    </xf>
    <xf numFmtId="172" fontId="26" fillId="26" borderId="33" xfId="0" applyNumberFormat="1" applyFont="1" applyFill="1" applyBorder="1" applyAlignment="1">
      <alignment horizontal="center" vertical="center"/>
    </xf>
    <xf numFmtId="172" fontId="26" fillId="26" borderId="48" xfId="0" applyNumberFormat="1" applyFont="1" applyFill="1" applyBorder="1" applyAlignment="1">
      <alignment horizontal="center" vertical="center"/>
    </xf>
    <xf numFmtId="0" fontId="16" fillId="0" borderId="0" xfId="0" applyFont="1" applyBorder="1" applyAlignment="1">
      <alignment vertical="top" wrapText="1"/>
    </xf>
    <xf numFmtId="0" fontId="13" fillId="8" borderId="66" xfId="0" applyFont="1" applyFill="1" applyBorder="1" applyAlignment="1">
      <alignment horizontal="left" vertical="center" wrapText="1"/>
    </xf>
    <xf numFmtId="0" fontId="13" fillId="8" borderId="39" xfId="0" applyFont="1" applyFill="1" applyBorder="1" applyAlignment="1">
      <alignment horizontal="left" vertical="center"/>
    </xf>
    <xf numFmtId="0" fontId="13" fillId="8" borderId="45" xfId="0" applyFont="1" applyFill="1" applyBorder="1" applyAlignment="1">
      <alignment horizontal="left" vertical="center"/>
    </xf>
    <xf numFmtId="172" fontId="13" fillId="8" borderId="44" xfId="0" applyNumberFormat="1" applyFont="1" applyFill="1" applyBorder="1" applyAlignment="1">
      <alignment horizontal="right" vertical="center"/>
    </xf>
    <xf numFmtId="172" fontId="13" fillId="8" borderId="38" xfId="0" applyNumberFormat="1" applyFont="1" applyFill="1" applyBorder="1" applyAlignment="1">
      <alignment horizontal="right" vertical="center"/>
    </xf>
    <xf numFmtId="172" fontId="13" fillId="8" borderId="37" xfId="0" applyNumberFormat="1" applyFont="1" applyFill="1" applyBorder="1" applyAlignment="1">
      <alignment horizontal="right" vertical="center"/>
    </xf>
    <xf numFmtId="49" fontId="13" fillId="8" borderId="21" xfId="0" applyNumberFormat="1" applyFont="1" applyFill="1" applyBorder="1" applyAlignment="1">
      <alignment horizontal="center" vertical="center"/>
    </xf>
    <xf numFmtId="49" fontId="13" fillId="8" borderId="24" xfId="0" applyNumberFormat="1" applyFont="1" applyFill="1" applyBorder="1" applyAlignment="1">
      <alignment horizontal="center" vertical="center"/>
    </xf>
    <xf numFmtId="49" fontId="13" fillId="8" borderId="57" xfId="0" applyNumberFormat="1" applyFont="1" applyFill="1" applyBorder="1" applyAlignment="1">
      <alignment horizontal="center" vertical="center"/>
    </xf>
    <xf numFmtId="49" fontId="13" fillId="0" borderId="41" xfId="0" applyNumberFormat="1" applyFont="1" applyFill="1" applyBorder="1" applyAlignment="1">
      <alignment horizontal="center" vertical="center"/>
    </xf>
    <xf numFmtId="49" fontId="13" fillId="0" borderId="22" xfId="0" applyNumberFormat="1" applyFont="1" applyFill="1" applyBorder="1" applyAlignment="1">
      <alignment horizontal="center" vertical="center"/>
    </xf>
    <xf numFmtId="49" fontId="13" fillId="0" borderId="62" xfId="0" applyNumberFormat="1" applyFont="1" applyFill="1" applyBorder="1" applyAlignment="1">
      <alignment horizontal="center" vertical="center"/>
    </xf>
    <xf numFmtId="49" fontId="13" fillId="4" borderId="21" xfId="0" applyNumberFormat="1" applyFont="1" applyFill="1" applyBorder="1" applyAlignment="1">
      <alignment horizontal="center" vertical="center"/>
    </xf>
    <xf numFmtId="49" fontId="13" fillId="4" borderId="24" xfId="0" applyNumberFormat="1" applyFont="1" applyFill="1" applyBorder="1" applyAlignment="1">
      <alignment horizontal="center" vertical="center"/>
    </xf>
    <xf numFmtId="49" fontId="13" fillId="4" borderId="57" xfId="0" applyNumberFormat="1" applyFont="1" applyFill="1" applyBorder="1" applyAlignment="1">
      <alignment horizontal="center" vertical="center"/>
    </xf>
    <xf numFmtId="49" fontId="14" fillId="0" borderId="42" xfId="0" applyNumberFormat="1" applyFont="1" applyFill="1" applyBorder="1" applyAlignment="1">
      <alignment vertical="center"/>
    </xf>
    <xf numFmtId="49" fontId="14" fillId="0" borderId="6" xfId="0" applyNumberFormat="1" applyFont="1" applyFill="1" applyBorder="1" applyAlignment="1">
      <alignment vertical="center"/>
    </xf>
    <xf numFmtId="49" fontId="14" fillId="0" borderId="63" xfId="0" applyNumberFormat="1" applyFont="1" applyFill="1" applyBorder="1" applyAlignment="1">
      <alignment vertical="center"/>
    </xf>
    <xf numFmtId="49" fontId="14" fillId="0" borderId="42" xfId="0" applyNumberFormat="1" applyFont="1" applyFill="1" applyBorder="1" applyAlignment="1">
      <alignment horizontal="center" vertical="center"/>
    </xf>
    <xf numFmtId="49" fontId="14" fillId="0" borderId="6" xfId="0" applyNumberFormat="1" applyFont="1" applyFill="1" applyBorder="1" applyAlignment="1">
      <alignment horizontal="center" vertical="center"/>
    </xf>
    <xf numFmtId="49" fontId="14" fillId="0" borderId="63" xfId="0" applyNumberFormat="1" applyFont="1" applyFill="1" applyBorder="1" applyAlignment="1">
      <alignment horizontal="center" vertical="center"/>
    </xf>
    <xf numFmtId="49" fontId="13" fillId="4" borderId="66" xfId="0" applyNumberFormat="1" applyFont="1" applyFill="1" applyBorder="1" applyAlignment="1">
      <alignment horizontal="left" vertical="center"/>
    </xf>
    <xf numFmtId="49" fontId="13" fillId="4" borderId="39" xfId="0" applyNumberFormat="1" applyFont="1" applyFill="1" applyBorder="1" applyAlignment="1">
      <alignment horizontal="left" vertical="center"/>
    </xf>
    <xf numFmtId="49" fontId="13" fillId="4" borderId="45" xfId="0" applyNumberFormat="1" applyFont="1" applyFill="1" applyBorder="1" applyAlignment="1">
      <alignment horizontal="left" vertical="center"/>
    </xf>
    <xf numFmtId="172" fontId="13" fillId="8" borderId="66" xfId="0" applyNumberFormat="1" applyFont="1" applyFill="1" applyBorder="1" applyAlignment="1">
      <alignment horizontal="left" vertical="center"/>
    </xf>
    <xf numFmtId="172" fontId="13" fillId="8" borderId="39" xfId="0" applyNumberFormat="1" applyFont="1" applyFill="1" applyBorder="1" applyAlignment="1">
      <alignment horizontal="left" vertical="center"/>
    </xf>
    <xf numFmtId="172" fontId="13" fillId="8" borderId="45" xfId="0" applyNumberFormat="1" applyFont="1" applyFill="1" applyBorder="1" applyAlignment="1">
      <alignment horizontal="left" vertical="center"/>
    </xf>
    <xf numFmtId="49" fontId="13" fillId="4" borderId="36" xfId="0" applyNumberFormat="1" applyFont="1" applyFill="1" applyBorder="1" applyAlignment="1">
      <alignment horizontal="right" vertical="center"/>
    </xf>
    <xf numFmtId="49" fontId="13" fillId="4" borderId="38" xfId="0" applyNumberFormat="1" applyFont="1" applyFill="1" applyBorder="1" applyAlignment="1">
      <alignment horizontal="right" vertical="center"/>
    </xf>
    <xf numFmtId="49" fontId="13" fillId="4" borderId="40" xfId="0" applyNumberFormat="1" applyFont="1" applyFill="1" applyBorder="1" applyAlignment="1">
      <alignment horizontal="right" vertical="center"/>
    </xf>
    <xf numFmtId="49" fontId="14" fillId="0" borderId="43" xfId="0" applyNumberFormat="1" applyFont="1" applyFill="1" applyBorder="1" applyAlignment="1">
      <alignment horizontal="center" vertical="center"/>
    </xf>
    <xf numFmtId="49" fontId="14" fillId="0" borderId="50" xfId="0" applyNumberFormat="1" applyFont="1" applyFill="1" applyBorder="1" applyAlignment="1">
      <alignment horizontal="center" vertical="center"/>
    </xf>
    <xf numFmtId="49" fontId="14" fillId="0" borderId="71" xfId="0" applyNumberFormat="1" applyFont="1" applyFill="1" applyBorder="1" applyAlignment="1">
      <alignment horizontal="center" vertical="center"/>
    </xf>
    <xf numFmtId="49" fontId="13" fillId="4" borderId="66" xfId="0" applyNumberFormat="1" applyFont="1" applyFill="1" applyBorder="1" applyAlignment="1">
      <alignment horizontal="left" vertical="center" wrapText="1"/>
    </xf>
    <xf numFmtId="49" fontId="13" fillId="4" borderId="39" xfId="0" applyNumberFormat="1" applyFont="1" applyFill="1" applyBorder="1" applyAlignment="1">
      <alignment horizontal="left" vertical="center" wrapText="1"/>
    </xf>
    <xf numFmtId="49" fontId="13" fillId="4" borderId="45" xfId="0" applyNumberFormat="1" applyFont="1" applyFill="1" applyBorder="1" applyAlignment="1">
      <alignment horizontal="left" vertical="center" wrapText="1"/>
    </xf>
    <xf numFmtId="49" fontId="13" fillId="24" borderId="58" xfId="0" applyNumberFormat="1" applyFont="1" applyFill="1" applyBorder="1" applyAlignment="1">
      <alignment horizontal="right" vertical="center"/>
    </xf>
    <xf numFmtId="49" fontId="13" fillId="24" borderId="63" xfId="0" applyNumberFormat="1" applyFont="1" applyFill="1" applyBorder="1" applyAlignment="1">
      <alignment horizontal="right" vertical="center"/>
    </xf>
    <xf numFmtId="49" fontId="13" fillId="24" borderId="73" xfId="0" applyNumberFormat="1" applyFont="1" applyFill="1" applyBorder="1" applyAlignment="1">
      <alignment horizontal="right" vertical="center"/>
    </xf>
    <xf numFmtId="0" fontId="14" fillId="0" borderId="16" xfId="0" applyFont="1" applyBorder="1" applyAlignment="1">
      <alignment horizontal="center" vertical="center"/>
    </xf>
    <xf numFmtId="0" fontId="13" fillId="4" borderId="66" xfId="0" applyFont="1" applyFill="1" applyBorder="1" applyAlignment="1">
      <alignment horizontal="left" vertical="center" wrapText="1"/>
    </xf>
    <xf numFmtId="0" fontId="13" fillId="4" borderId="39" xfId="0" applyFont="1" applyFill="1" applyBorder="1" applyAlignment="1">
      <alignment horizontal="left" vertical="center" wrapText="1"/>
    </xf>
    <xf numFmtId="0" fontId="13" fillId="4" borderId="45" xfId="0" applyFont="1" applyFill="1" applyBorder="1" applyAlignment="1">
      <alignment horizontal="left" vertical="center" wrapText="1"/>
    </xf>
    <xf numFmtId="0" fontId="14" fillId="0" borderId="9" xfId="0" applyFont="1" applyBorder="1" applyAlignment="1">
      <alignment horizontal="center" vertical="center" textRotation="90" wrapText="1"/>
    </xf>
    <xf numFmtId="0" fontId="14" fillId="0" borderId="49" xfId="0" applyFont="1" applyBorder="1" applyAlignment="1">
      <alignment horizontal="center" vertical="center" textRotation="90" wrapText="1"/>
    </xf>
    <xf numFmtId="0" fontId="14" fillId="0" borderId="16"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49" fontId="13" fillId="4" borderId="44" xfId="0" applyNumberFormat="1" applyFont="1" applyFill="1" applyBorder="1" applyAlignment="1">
      <alignment horizontal="right" vertical="center"/>
    </xf>
    <xf numFmtId="49" fontId="13" fillId="4" borderId="37" xfId="0" applyNumberFormat="1" applyFont="1" applyFill="1" applyBorder="1" applyAlignment="1">
      <alignment horizontal="right" vertical="center"/>
    </xf>
    <xf numFmtId="0" fontId="14" fillId="0" borderId="13" xfId="0" applyFont="1" applyBorder="1" applyAlignment="1">
      <alignment horizontal="center" vertical="center" textRotation="90" wrapText="1"/>
    </xf>
    <xf numFmtId="0" fontId="14" fillId="0" borderId="70" xfId="0" applyFont="1" applyBorder="1" applyAlignment="1">
      <alignment horizontal="center" vertical="center" textRotation="90" wrapText="1"/>
    </xf>
    <xf numFmtId="0" fontId="14" fillId="0" borderId="9" xfId="0" applyFont="1" applyBorder="1" applyAlignment="1">
      <alignment horizontal="center" vertical="center" wrapText="1"/>
    </xf>
    <xf numFmtId="0" fontId="14" fillId="0" borderId="49"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5" xfId="0" applyFont="1" applyBorder="1" applyAlignment="1">
      <alignment horizontal="center" vertical="center" wrapText="1"/>
    </xf>
    <xf numFmtId="0" fontId="18" fillId="0" borderId="0" xfId="0" applyFont="1" applyBorder="1" applyAlignment="1">
      <alignment horizontal="center" vertical="top" wrapText="1"/>
    </xf>
    <xf numFmtId="0" fontId="14" fillId="0" borderId="56" xfId="0" applyFont="1" applyBorder="1" applyAlignment="1">
      <alignment horizontal="center" vertical="center" wrapText="1"/>
    </xf>
    <xf numFmtId="0" fontId="14" fillId="0" borderId="60"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27" xfId="0" applyFont="1" applyBorder="1" applyAlignment="1">
      <alignment horizontal="center" vertical="center" wrapText="1"/>
    </xf>
    <xf numFmtId="49" fontId="13" fillId="8" borderId="20" xfId="0" applyNumberFormat="1" applyFont="1" applyFill="1" applyBorder="1" applyAlignment="1">
      <alignment horizontal="center" vertical="center"/>
    </xf>
    <xf numFmtId="49" fontId="13" fillId="8" borderId="15" xfId="0" applyNumberFormat="1" applyFont="1" applyFill="1" applyBorder="1" applyAlignment="1">
      <alignment horizontal="center" vertical="center"/>
    </xf>
    <xf numFmtId="49" fontId="14" fillId="0" borderId="5" xfId="0" applyNumberFormat="1" applyFont="1" applyBorder="1" applyAlignment="1">
      <alignment horizontal="center" vertical="center"/>
    </xf>
    <xf numFmtId="49" fontId="14" fillId="0" borderId="6" xfId="0" applyNumberFormat="1" applyFont="1" applyBorder="1" applyAlignment="1">
      <alignment horizontal="center" vertical="center"/>
    </xf>
    <xf numFmtId="49" fontId="14" fillId="0" borderId="49" xfId="0" applyNumberFormat="1" applyFont="1" applyBorder="1" applyAlignment="1">
      <alignment horizontal="center" vertical="center"/>
    </xf>
    <xf numFmtId="0" fontId="14" fillId="0" borderId="8" xfId="0" applyFont="1" applyBorder="1" applyAlignment="1">
      <alignment horizontal="center" vertical="center" textRotation="90" wrapText="1"/>
    </xf>
    <xf numFmtId="0" fontId="14" fillId="0" borderId="51" xfId="0" applyFont="1" applyBorder="1" applyAlignment="1">
      <alignment horizontal="center" vertical="center" textRotation="90" wrapText="1"/>
    </xf>
    <xf numFmtId="0" fontId="19" fillId="24" borderId="66" xfId="0" applyFont="1" applyFill="1" applyBorder="1" applyAlignment="1">
      <alignment horizontal="left" vertical="center" wrapText="1"/>
    </xf>
    <xf numFmtId="0" fontId="19" fillId="24" borderId="39" xfId="0" applyFont="1" applyFill="1" applyBorder="1" applyAlignment="1">
      <alignment horizontal="left" vertical="center" wrapText="1"/>
    </xf>
    <xf numFmtId="0" fontId="19" fillId="24" borderId="45" xfId="0" applyFont="1" applyFill="1" applyBorder="1" applyAlignment="1">
      <alignment horizontal="left" vertical="center" wrapText="1"/>
    </xf>
    <xf numFmtId="49" fontId="13" fillId="4" borderId="20" xfId="0" applyNumberFormat="1" applyFont="1" applyFill="1" applyBorder="1" applyAlignment="1">
      <alignment horizontal="center" vertical="center"/>
    </xf>
    <xf numFmtId="49" fontId="13" fillId="4" borderId="15" xfId="0" applyNumberFormat="1" applyFont="1" applyFill="1" applyBorder="1" applyAlignment="1">
      <alignment horizontal="center" vertical="center"/>
    </xf>
    <xf numFmtId="0" fontId="14" fillId="0" borderId="18" xfId="0" applyFont="1" applyFill="1" applyBorder="1" applyAlignment="1">
      <alignment horizontal="center" vertical="center" textRotation="90" wrapText="1"/>
    </xf>
    <xf numFmtId="0" fontId="14" fillId="0" borderId="14" xfId="0" applyFont="1" applyFill="1" applyBorder="1" applyAlignment="1">
      <alignment horizontal="center" vertical="center" textRotation="90" wrapText="1"/>
    </xf>
    <xf numFmtId="49" fontId="14" fillId="0" borderId="5" xfId="0" applyNumberFormat="1" applyFont="1" applyBorder="1" applyAlignment="1">
      <alignment horizontal="center" vertical="center" wrapText="1"/>
    </xf>
    <xf numFmtId="49" fontId="14" fillId="0" borderId="6" xfId="0" applyNumberFormat="1" applyFont="1" applyBorder="1" applyAlignment="1">
      <alignment horizontal="center" vertical="center" wrapText="1"/>
    </xf>
    <xf numFmtId="49" fontId="14" fillId="0" borderId="49" xfId="0" applyNumberFormat="1" applyFont="1" applyBorder="1" applyAlignment="1">
      <alignment horizontal="center" vertical="center" wrapText="1"/>
    </xf>
    <xf numFmtId="0" fontId="14" fillId="0" borderId="10" xfId="0" applyFont="1" applyBorder="1" applyAlignment="1">
      <alignment horizontal="center" vertical="center" textRotation="90" wrapText="1"/>
    </xf>
    <xf numFmtId="0" fontId="14" fillId="0" borderId="74" xfId="0" applyFont="1" applyBorder="1" applyAlignment="1">
      <alignment horizontal="center" vertical="center" textRotation="90" wrapText="1"/>
    </xf>
    <xf numFmtId="0" fontId="14" fillId="0" borderId="17" xfId="0" applyFont="1" applyBorder="1" applyAlignment="1">
      <alignment horizontal="center" vertical="center" textRotation="90" wrapText="1"/>
    </xf>
    <xf numFmtId="0" fontId="14" fillId="0" borderId="72" xfId="0" applyFont="1" applyBorder="1" applyAlignment="1">
      <alignment horizontal="center" vertical="center" textRotation="90" wrapText="1"/>
    </xf>
    <xf numFmtId="49" fontId="13" fillId="0" borderId="70" xfId="0" applyNumberFormat="1" applyFont="1" applyBorder="1" applyAlignment="1">
      <alignment horizontal="center" vertical="center"/>
    </xf>
    <xf numFmtId="49" fontId="13" fillId="0" borderId="22" xfId="0" applyNumberFormat="1" applyFont="1" applyBorder="1" applyAlignment="1">
      <alignment horizontal="center" vertical="center"/>
    </xf>
    <xf numFmtId="49" fontId="13" fillId="0" borderId="51" xfId="0" applyNumberFormat="1" applyFont="1" applyBorder="1" applyAlignment="1">
      <alignment horizontal="center" vertical="center"/>
    </xf>
    <xf numFmtId="0" fontId="14" fillId="0" borderId="5"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49" xfId="0" applyFont="1" applyFill="1" applyBorder="1" applyAlignment="1">
      <alignment horizontal="left" vertical="center" wrapText="1"/>
    </xf>
    <xf numFmtId="0" fontId="14" fillId="0" borderId="21" xfId="0" applyFont="1" applyBorder="1" applyAlignment="1">
      <alignment horizontal="center" vertical="center" textRotation="90" wrapText="1"/>
    </xf>
    <xf numFmtId="0" fontId="14" fillId="0" borderId="24" xfId="0" applyFont="1" applyBorder="1" applyAlignment="1">
      <alignment horizontal="center" vertical="center" textRotation="90" wrapText="1"/>
    </xf>
    <xf numFmtId="0" fontId="14" fillId="0" borderId="61"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9" xfId="0" applyNumberFormat="1" applyFont="1" applyBorder="1" applyAlignment="1">
      <alignment horizontal="center" vertical="center" textRotation="90" wrapText="1"/>
    </xf>
    <xf numFmtId="0" fontId="14" fillId="0" borderId="49" xfId="0" applyNumberFormat="1" applyFont="1" applyBorder="1" applyAlignment="1">
      <alignment horizontal="center" vertical="center" textRotation="90" wrapText="1"/>
    </xf>
    <xf numFmtId="0" fontId="14" fillId="0" borderId="16" xfId="0" applyNumberFormat="1" applyFont="1" applyBorder="1" applyAlignment="1">
      <alignment horizontal="center" vertical="center" textRotation="90" wrapText="1"/>
    </xf>
    <xf numFmtId="0" fontId="14" fillId="0" borderId="5" xfId="0" applyNumberFormat="1" applyFont="1" applyBorder="1" applyAlignment="1">
      <alignment horizontal="center" vertical="center" textRotation="90" wrapText="1"/>
    </xf>
    <xf numFmtId="0" fontId="17" fillId="0" borderId="0" xfId="0" applyFont="1" applyAlignment="1">
      <alignment horizontal="left" vertical="top" wrapText="1"/>
    </xf>
    <xf numFmtId="49" fontId="14" fillId="0" borderId="14" xfId="0" applyNumberFormat="1" applyFont="1" applyBorder="1" applyAlignment="1">
      <alignment horizontal="center" vertical="center" wrapText="1"/>
    </xf>
    <xf numFmtId="49" fontId="14" fillId="0" borderId="50" xfId="0" applyNumberFormat="1" applyFont="1" applyBorder="1" applyAlignment="1">
      <alignment horizontal="center" vertical="center" wrapText="1"/>
    </xf>
    <xf numFmtId="49" fontId="14" fillId="0" borderId="71" xfId="0" applyNumberFormat="1" applyFont="1" applyBorder="1" applyAlignment="1">
      <alignment horizontal="center" vertical="center" wrapText="1"/>
    </xf>
    <xf numFmtId="0" fontId="14" fillId="0" borderId="17" xfId="0" applyFont="1" applyFill="1" applyBorder="1" applyAlignment="1">
      <alignment horizontal="center" vertical="center" textRotation="90" wrapText="1"/>
    </xf>
    <xf numFmtId="0" fontId="14" fillId="0" borderId="72" xfId="0" applyFont="1" applyFill="1" applyBorder="1" applyAlignment="1">
      <alignment horizontal="center" vertical="center" textRotation="90" wrapText="1"/>
    </xf>
    <xf numFmtId="0" fontId="14" fillId="0" borderId="73" xfId="0" applyFont="1" applyFill="1" applyBorder="1" applyAlignment="1">
      <alignment horizontal="center" vertical="center" textRotation="90" wrapText="1"/>
    </xf>
    <xf numFmtId="49" fontId="13" fillId="4" borderId="63" xfId="0" applyNumberFormat="1" applyFont="1" applyFill="1" applyBorder="1" applyAlignment="1">
      <alignment horizontal="right" vertical="center"/>
    </xf>
    <xf numFmtId="49" fontId="13" fillId="4" borderId="64" xfId="0" applyNumberFormat="1" applyFont="1" applyFill="1" applyBorder="1" applyAlignment="1">
      <alignment horizontal="right" vertical="center"/>
    </xf>
    <xf numFmtId="0" fontId="16" fillId="0" borderId="0" xfId="0" applyFont="1" applyBorder="1" applyAlignment="1">
      <alignment horizontal="center" vertical="top" wrapText="1"/>
    </xf>
    <xf numFmtId="0" fontId="16" fillId="0" borderId="0" xfId="0" applyFont="1" applyBorder="1" applyAlignment="1">
      <alignment horizontal="left" vertical="top" wrapText="1"/>
    </xf>
    <xf numFmtId="0" fontId="10" fillId="0" borderId="0" xfId="0" applyFont="1" applyBorder="1" applyAlignment="1">
      <alignment horizontal="center" vertical="top"/>
    </xf>
  </cellXfs>
  <cellStyles count="3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Input" xfId="28"/>
    <cellStyle name="Įprastas" xfId="0" builtinId="0"/>
    <cellStyle name="Įprastas 2" xfId="29"/>
    <cellStyle name="Įprastas 2 2" xfId="30"/>
    <cellStyle name="Įprastas 3" xfId="31"/>
    <cellStyle name="Kablelis 2" xfId="32"/>
    <cellStyle name="Linked Cell" xfId="33"/>
    <cellStyle name="Neutral" xfId="34"/>
    <cellStyle name="Normal 2" xfId="35"/>
    <cellStyle name="Normal 3" xfId="36"/>
    <cellStyle name="Note" xfId="3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CCCC"/>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74"/>
  <sheetViews>
    <sheetView tabSelected="1" view="pageBreakPreview" topLeftCell="B53" zoomScaleNormal="100" zoomScaleSheetLayoutView="100" workbookViewId="0">
      <selection activeCell="T66" sqref="T66"/>
    </sheetView>
  </sheetViews>
  <sheetFormatPr defaultRowHeight="11.25" x14ac:dyDescent="0.2"/>
  <cols>
    <col min="1" max="1" width="0.85546875" style="4" hidden="1" customWidth="1"/>
    <col min="2" max="2" width="4" style="2" customWidth="1"/>
    <col min="3" max="3" width="4.28515625" style="2" customWidth="1"/>
    <col min="4" max="4" width="5" style="2" customWidth="1"/>
    <col min="5" max="5" width="53.85546875" style="2" customWidth="1"/>
    <col min="6" max="6" width="5.140625" style="2" customWidth="1"/>
    <col min="7" max="7" width="10.42578125" style="3" customWidth="1"/>
    <col min="8" max="8" width="6.85546875" style="3" customWidth="1"/>
    <col min="9" max="9" width="6.42578125" style="3" customWidth="1"/>
    <col min="10" max="21" width="7.140625" style="2" customWidth="1"/>
    <col min="22" max="16384" width="9.140625" style="4"/>
  </cols>
  <sheetData>
    <row r="1" spans="1:73" ht="69.75" customHeight="1" x14ac:dyDescent="0.2">
      <c r="P1" s="277" t="s">
        <v>75</v>
      </c>
      <c r="Q1" s="277"/>
      <c r="R1" s="277"/>
      <c r="S1" s="277"/>
      <c r="T1" s="277"/>
      <c r="U1" s="277"/>
    </row>
    <row r="2" spans="1:73" ht="3.75" customHeight="1" x14ac:dyDescent="0.2">
      <c r="T2" s="4"/>
      <c r="U2" s="4"/>
    </row>
    <row r="3" spans="1:73" ht="5.25" customHeight="1" x14ac:dyDescent="0.2">
      <c r="T3" s="4"/>
      <c r="U3" s="4"/>
    </row>
    <row r="4" spans="1:73" ht="38.25" customHeight="1" x14ac:dyDescent="0.2">
      <c r="B4" s="181"/>
      <c r="C4" s="181"/>
      <c r="D4" s="181"/>
      <c r="E4" s="286" t="s">
        <v>76</v>
      </c>
      <c r="F4" s="286"/>
      <c r="G4" s="286"/>
      <c r="H4" s="286"/>
      <c r="I4" s="286"/>
      <c r="J4" s="286"/>
      <c r="K4" s="286"/>
      <c r="L4" s="286"/>
      <c r="M4" s="286"/>
      <c r="N4" s="286"/>
      <c r="O4" s="286"/>
      <c r="P4" s="286"/>
      <c r="Q4" s="286"/>
      <c r="R4" s="286"/>
      <c r="S4" s="181"/>
      <c r="T4" s="181"/>
      <c r="U4" s="181"/>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row>
    <row r="5" spans="1:73" ht="15" customHeight="1" x14ac:dyDescent="0.2">
      <c r="B5" s="237" t="s">
        <v>53</v>
      </c>
      <c r="C5" s="237"/>
      <c r="D5" s="237"/>
      <c r="E5" s="237"/>
      <c r="F5" s="237"/>
      <c r="G5" s="237"/>
      <c r="H5" s="237"/>
      <c r="I5" s="237"/>
      <c r="J5" s="237"/>
      <c r="K5" s="237"/>
      <c r="L5" s="237"/>
      <c r="M5" s="237"/>
      <c r="N5" s="237"/>
      <c r="O5" s="237"/>
      <c r="P5" s="237"/>
      <c r="Q5" s="237"/>
      <c r="R5" s="237"/>
      <c r="S5" s="237"/>
      <c r="T5" s="237"/>
      <c r="U5" s="237"/>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row>
    <row r="6" spans="1:73" ht="15.75" customHeight="1" x14ac:dyDescent="0.2">
      <c r="B6" s="286" t="s">
        <v>54</v>
      </c>
      <c r="C6" s="286"/>
      <c r="D6" s="286"/>
      <c r="E6" s="286"/>
      <c r="F6" s="286"/>
      <c r="G6" s="286"/>
      <c r="H6" s="286"/>
      <c r="I6" s="286"/>
      <c r="J6" s="286"/>
      <c r="K6" s="286"/>
      <c r="L6" s="286"/>
      <c r="M6" s="286"/>
      <c r="N6" s="286"/>
      <c r="O6" s="286"/>
      <c r="P6" s="286"/>
      <c r="Q6" s="286"/>
      <c r="R6" s="286"/>
      <c r="S6" s="286"/>
      <c r="T6" s="286"/>
      <c r="U6" s="28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row>
    <row r="7" spans="1:73" ht="16.5" customHeight="1" x14ac:dyDescent="0.2">
      <c r="B7" s="6"/>
      <c r="C7" s="6"/>
      <c r="D7" s="6"/>
      <c r="E7" s="6"/>
      <c r="F7" s="6"/>
      <c r="G7" s="8"/>
      <c r="H7" s="8"/>
      <c r="I7" s="8"/>
      <c r="J7" s="8"/>
      <c r="K7" s="8"/>
      <c r="L7" s="8"/>
      <c r="M7" s="8"/>
      <c r="N7" s="8"/>
      <c r="O7" s="6"/>
      <c r="P7" s="6"/>
      <c r="Q7" s="6"/>
      <c r="R7" s="6"/>
      <c r="S7" s="287" t="s">
        <v>11</v>
      </c>
      <c r="T7" s="287"/>
      <c r="U7" s="287"/>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row>
    <row r="8" spans="1:73" ht="2.25" customHeight="1" x14ac:dyDescent="0.2">
      <c r="B8" s="6"/>
      <c r="C8" s="6"/>
      <c r="D8" s="6"/>
      <c r="E8" s="6"/>
      <c r="F8" s="6"/>
      <c r="G8" s="8"/>
      <c r="H8" s="8"/>
      <c r="I8" s="8"/>
      <c r="J8" s="8"/>
      <c r="K8" s="8"/>
      <c r="L8" s="8"/>
      <c r="M8" s="8"/>
      <c r="N8" s="8"/>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row>
    <row r="9" spans="1:73" ht="17.25" customHeight="1" thickBot="1" x14ac:dyDescent="0.25">
      <c r="B9" s="1"/>
      <c r="C9" s="1"/>
      <c r="D9" s="1"/>
      <c r="E9" s="1"/>
      <c r="F9" s="1"/>
      <c r="G9" s="1"/>
      <c r="H9" s="1"/>
      <c r="I9" s="1"/>
      <c r="J9" s="1"/>
      <c r="K9" s="1"/>
      <c r="L9" s="1"/>
      <c r="M9" s="1"/>
      <c r="N9" s="1"/>
      <c r="O9" s="1"/>
      <c r="P9" s="1"/>
      <c r="Q9" s="1"/>
      <c r="R9" s="1"/>
      <c r="S9" s="9" t="s">
        <v>12</v>
      </c>
      <c r="T9" s="4"/>
      <c r="U9" s="4"/>
    </row>
    <row r="10" spans="1:73" ht="3" hidden="1" customHeight="1" thickBot="1" x14ac:dyDescent="0.25">
      <c r="B10" s="288"/>
      <c r="C10" s="288"/>
      <c r="D10" s="288"/>
      <c r="E10" s="288"/>
      <c r="F10" s="288"/>
      <c r="G10" s="288"/>
      <c r="H10" s="288"/>
      <c r="I10" s="288"/>
      <c r="J10" s="288"/>
      <c r="K10" s="288"/>
      <c r="L10" s="288"/>
      <c r="M10" s="288"/>
      <c r="N10" s="288"/>
      <c r="O10" s="288"/>
      <c r="P10" s="288"/>
      <c r="Q10" s="288"/>
      <c r="R10" s="4"/>
      <c r="S10" s="4"/>
      <c r="T10" s="4"/>
      <c r="U10" s="4"/>
    </row>
    <row r="11" spans="1:73" ht="20.25" customHeight="1" x14ac:dyDescent="0.2">
      <c r="A11" s="146"/>
      <c r="B11" s="247" t="s">
        <v>0</v>
      </c>
      <c r="C11" s="225" t="s">
        <v>1</v>
      </c>
      <c r="D11" s="225" t="s">
        <v>2</v>
      </c>
      <c r="E11" s="233" t="s">
        <v>10</v>
      </c>
      <c r="F11" s="225" t="s">
        <v>3</v>
      </c>
      <c r="G11" s="273" t="s">
        <v>4</v>
      </c>
      <c r="H11" s="259" t="s">
        <v>9</v>
      </c>
      <c r="I11" s="269" t="s">
        <v>13</v>
      </c>
      <c r="J11" s="238" t="s">
        <v>77</v>
      </c>
      <c r="K11" s="239"/>
      <c r="L11" s="239"/>
      <c r="M11" s="239"/>
      <c r="N11" s="238" t="s">
        <v>78</v>
      </c>
      <c r="O11" s="239"/>
      <c r="P11" s="239"/>
      <c r="Q11" s="239"/>
      <c r="R11" s="238" t="s">
        <v>79</v>
      </c>
      <c r="S11" s="239"/>
      <c r="T11" s="239"/>
      <c r="U11" s="271"/>
    </row>
    <row r="12" spans="1:73" ht="13.5" customHeight="1" x14ac:dyDescent="0.2">
      <c r="A12" s="146"/>
      <c r="B12" s="248"/>
      <c r="C12" s="226"/>
      <c r="D12" s="226"/>
      <c r="E12" s="234"/>
      <c r="F12" s="226"/>
      <c r="G12" s="274"/>
      <c r="H12" s="260"/>
      <c r="I12" s="270"/>
      <c r="J12" s="240"/>
      <c r="K12" s="241"/>
      <c r="L12" s="241"/>
      <c r="M12" s="241"/>
      <c r="N12" s="240"/>
      <c r="O12" s="241"/>
      <c r="P12" s="241"/>
      <c r="Q12" s="241"/>
      <c r="R12" s="240"/>
      <c r="S12" s="241"/>
      <c r="T12" s="241"/>
      <c r="U12" s="272"/>
    </row>
    <row r="13" spans="1:73" ht="48" customHeight="1" x14ac:dyDescent="0.2">
      <c r="A13" s="146"/>
      <c r="B13" s="231"/>
      <c r="C13" s="227"/>
      <c r="D13" s="227"/>
      <c r="E13" s="235"/>
      <c r="F13" s="227"/>
      <c r="G13" s="275"/>
      <c r="H13" s="261"/>
      <c r="I13" s="270"/>
      <c r="J13" s="231" t="s">
        <v>5</v>
      </c>
      <c r="K13" s="221" t="s">
        <v>6</v>
      </c>
      <c r="L13" s="221"/>
      <c r="M13" s="282" t="s">
        <v>7</v>
      </c>
      <c r="N13" s="231" t="s">
        <v>5</v>
      </c>
      <c r="O13" s="221" t="s">
        <v>6</v>
      </c>
      <c r="P13" s="221"/>
      <c r="Q13" s="281" t="s">
        <v>7</v>
      </c>
      <c r="R13" s="231" t="s">
        <v>5</v>
      </c>
      <c r="S13" s="221" t="s">
        <v>6</v>
      </c>
      <c r="T13" s="221"/>
      <c r="U13" s="254" t="s">
        <v>7</v>
      </c>
    </row>
    <row r="14" spans="1:73" ht="98.25" thickBot="1" x14ac:dyDescent="0.25">
      <c r="A14" s="146"/>
      <c r="B14" s="232"/>
      <c r="C14" s="228"/>
      <c r="D14" s="228"/>
      <c r="E14" s="236"/>
      <c r="F14" s="228"/>
      <c r="G14" s="276"/>
      <c r="H14" s="262"/>
      <c r="I14" s="270"/>
      <c r="J14" s="232"/>
      <c r="K14" s="10" t="s">
        <v>5</v>
      </c>
      <c r="L14" s="11" t="s">
        <v>8</v>
      </c>
      <c r="M14" s="283"/>
      <c r="N14" s="232"/>
      <c r="O14" s="10" t="s">
        <v>5</v>
      </c>
      <c r="P14" s="11" t="s">
        <v>8</v>
      </c>
      <c r="Q14" s="282"/>
      <c r="R14" s="232"/>
      <c r="S14" s="10" t="s">
        <v>5</v>
      </c>
      <c r="T14" s="11" t="s">
        <v>8</v>
      </c>
      <c r="U14" s="255"/>
    </row>
    <row r="15" spans="1:73" ht="17.25" customHeight="1" thickBot="1" x14ac:dyDescent="0.25">
      <c r="A15" s="146"/>
      <c r="B15" s="249" t="s">
        <v>71</v>
      </c>
      <c r="C15" s="250"/>
      <c r="D15" s="250"/>
      <c r="E15" s="250"/>
      <c r="F15" s="250"/>
      <c r="G15" s="250"/>
      <c r="H15" s="250"/>
      <c r="I15" s="250"/>
      <c r="J15" s="250"/>
      <c r="K15" s="250"/>
      <c r="L15" s="250"/>
      <c r="M15" s="250"/>
      <c r="N15" s="250"/>
      <c r="O15" s="250"/>
      <c r="P15" s="250"/>
      <c r="Q15" s="250"/>
      <c r="R15" s="250"/>
      <c r="S15" s="250"/>
      <c r="T15" s="250"/>
      <c r="U15" s="251"/>
    </row>
    <row r="16" spans="1:73" s="5" customFormat="1" ht="13.5" thickBot="1" x14ac:dyDescent="0.25">
      <c r="A16" s="147"/>
      <c r="B16" s="107" t="s">
        <v>17</v>
      </c>
      <c r="C16" s="148" t="s">
        <v>24</v>
      </c>
      <c r="D16" s="149"/>
      <c r="E16" s="149"/>
      <c r="F16" s="149"/>
      <c r="G16" s="149"/>
      <c r="H16" s="149"/>
      <c r="I16" s="149"/>
      <c r="J16" s="149"/>
      <c r="K16" s="149"/>
      <c r="L16" s="149"/>
      <c r="M16" s="149"/>
      <c r="N16" s="149"/>
      <c r="O16" s="149"/>
      <c r="P16" s="150"/>
      <c r="Q16" s="149"/>
      <c r="R16" s="149"/>
      <c r="S16" s="149"/>
      <c r="T16" s="149"/>
      <c r="U16" s="151"/>
    </row>
    <row r="17" spans="1:23" s="5" customFormat="1" ht="15.75" customHeight="1" thickBot="1" x14ac:dyDescent="0.25">
      <c r="A17" s="147"/>
      <c r="B17" s="46" t="s">
        <v>17</v>
      </c>
      <c r="C17" s="70" t="s">
        <v>17</v>
      </c>
      <c r="D17" s="222" t="s">
        <v>69</v>
      </c>
      <c r="E17" s="223"/>
      <c r="F17" s="223"/>
      <c r="G17" s="223"/>
      <c r="H17" s="223"/>
      <c r="I17" s="223"/>
      <c r="J17" s="223"/>
      <c r="K17" s="223"/>
      <c r="L17" s="223"/>
      <c r="M17" s="223"/>
      <c r="N17" s="223"/>
      <c r="O17" s="223"/>
      <c r="P17" s="223"/>
      <c r="Q17" s="223"/>
      <c r="R17" s="223"/>
      <c r="S17" s="223"/>
      <c r="T17" s="223"/>
      <c r="U17" s="224"/>
    </row>
    <row r="18" spans="1:23" s="5" customFormat="1" ht="24" x14ac:dyDescent="0.2">
      <c r="A18" s="147"/>
      <c r="B18" s="165" t="s">
        <v>17</v>
      </c>
      <c r="C18" s="166" t="s">
        <v>17</v>
      </c>
      <c r="D18" s="15" t="s">
        <v>17</v>
      </c>
      <c r="E18" s="16" t="s">
        <v>80</v>
      </c>
      <c r="F18" s="17" t="s">
        <v>17</v>
      </c>
      <c r="G18" s="18" t="s">
        <v>46</v>
      </c>
      <c r="H18" s="19" t="s">
        <v>62</v>
      </c>
      <c r="I18" s="20" t="s">
        <v>18</v>
      </c>
      <c r="J18" s="21">
        <v>361.2</v>
      </c>
      <c r="K18" s="22">
        <v>344.5</v>
      </c>
      <c r="L18" s="22">
        <v>124.9</v>
      </c>
      <c r="M18" s="23">
        <v>16.7</v>
      </c>
      <c r="N18" s="21">
        <v>361.2</v>
      </c>
      <c r="O18" s="22">
        <v>344.5</v>
      </c>
      <c r="P18" s="22">
        <v>124.9</v>
      </c>
      <c r="Q18" s="23">
        <v>16.7</v>
      </c>
      <c r="R18" s="21">
        <v>313</v>
      </c>
      <c r="S18" s="22">
        <v>309.7</v>
      </c>
      <c r="T18" s="22">
        <v>112.8</v>
      </c>
      <c r="U18" s="24">
        <v>3.3</v>
      </c>
    </row>
    <row r="19" spans="1:23" s="5" customFormat="1" ht="24" x14ac:dyDescent="0.2">
      <c r="A19" s="147"/>
      <c r="B19" s="162" t="s">
        <v>17</v>
      </c>
      <c r="C19" s="161" t="s">
        <v>17</v>
      </c>
      <c r="D19" s="25" t="s">
        <v>19</v>
      </c>
      <c r="E19" s="26" t="s">
        <v>81</v>
      </c>
      <c r="F19" s="27" t="s">
        <v>17</v>
      </c>
      <c r="G19" s="28" t="s">
        <v>46</v>
      </c>
      <c r="H19" s="29" t="s">
        <v>62</v>
      </c>
      <c r="I19" s="30" t="s">
        <v>18</v>
      </c>
      <c r="J19" s="31">
        <v>1761.8</v>
      </c>
      <c r="K19" s="32">
        <v>1735.7</v>
      </c>
      <c r="L19" s="32">
        <v>1284.8</v>
      </c>
      <c r="M19" s="33">
        <v>26.1</v>
      </c>
      <c r="N19" s="31">
        <v>1940.7</v>
      </c>
      <c r="O19" s="32">
        <v>1822</v>
      </c>
      <c r="P19" s="32">
        <v>1362.8</v>
      </c>
      <c r="Q19" s="33">
        <v>118.7</v>
      </c>
      <c r="R19" s="31">
        <v>1817.5</v>
      </c>
      <c r="S19" s="32">
        <v>1747.8</v>
      </c>
      <c r="T19" s="32">
        <v>1321.1</v>
      </c>
      <c r="U19" s="34">
        <v>69.7</v>
      </c>
      <c r="V19" s="7"/>
      <c r="W19" s="7"/>
    </row>
    <row r="20" spans="1:23" s="5" customFormat="1" ht="26.25" customHeight="1" x14ac:dyDescent="0.2">
      <c r="A20" s="147"/>
      <c r="B20" s="162" t="s">
        <v>17</v>
      </c>
      <c r="C20" s="161" t="s">
        <v>17</v>
      </c>
      <c r="D20" s="25" t="s">
        <v>29</v>
      </c>
      <c r="E20" s="26" t="s">
        <v>55</v>
      </c>
      <c r="F20" s="27" t="s">
        <v>17</v>
      </c>
      <c r="G20" s="28" t="s">
        <v>46</v>
      </c>
      <c r="H20" s="29" t="s">
        <v>47</v>
      </c>
      <c r="I20" s="35" t="s">
        <v>18</v>
      </c>
      <c r="J20" s="31">
        <v>11</v>
      </c>
      <c r="K20" s="32">
        <v>11</v>
      </c>
      <c r="L20" s="32">
        <v>0</v>
      </c>
      <c r="M20" s="33">
        <v>0</v>
      </c>
      <c r="N20" s="31">
        <v>11</v>
      </c>
      <c r="O20" s="32">
        <v>11</v>
      </c>
      <c r="P20" s="32">
        <v>0</v>
      </c>
      <c r="Q20" s="33">
        <v>0</v>
      </c>
      <c r="R20" s="31">
        <v>4.9000000000000004</v>
      </c>
      <c r="S20" s="32">
        <v>4.9000000000000004</v>
      </c>
      <c r="T20" s="32">
        <v>0</v>
      </c>
      <c r="U20" s="34">
        <v>0</v>
      </c>
    </row>
    <row r="21" spans="1:23" s="5" customFormat="1" ht="12.75" x14ac:dyDescent="0.2">
      <c r="A21" s="147"/>
      <c r="B21" s="189" t="s">
        <v>17</v>
      </c>
      <c r="C21" s="195" t="s">
        <v>17</v>
      </c>
      <c r="D21" s="263" t="s">
        <v>30</v>
      </c>
      <c r="E21" s="266" t="s">
        <v>56</v>
      </c>
      <c r="F21" s="256" t="s">
        <v>17</v>
      </c>
      <c r="G21" s="244" t="s">
        <v>46</v>
      </c>
      <c r="H21" s="278" t="s">
        <v>49</v>
      </c>
      <c r="I21" s="167" t="s">
        <v>73</v>
      </c>
      <c r="J21" s="168">
        <f>J22+J23</f>
        <v>34.4</v>
      </c>
      <c r="K21" s="170">
        <f t="shared" ref="K21:U21" si="0">K22+K23</f>
        <v>34.4</v>
      </c>
      <c r="L21" s="170">
        <f t="shared" si="0"/>
        <v>29.5</v>
      </c>
      <c r="M21" s="169">
        <f t="shared" si="0"/>
        <v>0</v>
      </c>
      <c r="N21" s="168">
        <f t="shared" si="0"/>
        <v>34</v>
      </c>
      <c r="O21" s="170">
        <f t="shared" si="0"/>
        <v>34</v>
      </c>
      <c r="P21" s="170">
        <f t="shared" si="0"/>
        <v>30.5</v>
      </c>
      <c r="Q21" s="169">
        <f t="shared" si="0"/>
        <v>0</v>
      </c>
      <c r="R21" s="168">
        <f t="shared" si="0"/>
        <v>30.599999999999998</v>
      </c>
      <c r="S21" s="170">
        <f t="shared" si="0"/>
        <v>30.599999999999998</v>
      </c>
      <c r="T21" s="170">
        <f t="shared" si="0"/>
        <v>27.8</v>
      </c>
      <c r="U21" s="179">
        <f t="shared" si="0"/>
        <v>0</v>
      </c>
    </row>
    <row r="22" spans="1:23" s="5" customFormat="1" ht="24.75" customHeight="1" x14ac:dyDescent="0.2">
      <c r="A22" s="147"/>
      <c r="B22" s="189"/>
      <c r="C22" s="195"/>
      <c r="D22" s="264"/>
      <c r="E22" s="267"/>
      <c r="F22" s="257"/>
      <c r="G22" s="245"/>
      <c r="H22" s="279"/>
      <c r="I22" s="35" t="s">
        <v>42</v>
      </c>
      <c r="J22" s="31">
        <v>23.4</v>
      </c>
      <c r="K22" s="32">
        <v>23.4</v>
      </c>
      <c r="L22" s="32">
        <v>22.7</v>
      </c>
      <c r="M22" s="33">
        <v>0</v>
      </c>
      <c r="N22" s="31">
        <v>23.4</v>
      </c>
      <c r="O22" s="32">
        <v>23.4</v>
      </c>
      <c r="P22" s="32">
        <v>23</v>
      </c>
      <c r="Q22" s="33">
        <v>0</v>
      </c>
      <c r="R22" s="31">
        <v>23.4</v>
      </c>
      <c r="S22" s="32">
        <v>23.4</v>
      </c>
      <c r="T22" s="32">
        <v>23</v>
      </c>
      <c r="U22" s="34">
        <v>0</v>
      </c>
    </row>
    <row r="23" spans="1:23" s="5" customFormat="1" ht="24.75" customHeight="1" x14ac:dyDescent="0.2">
      <c r="A23" s="147"/>
      <c r="B23" s="243"/>
      <c r="C23" s="253"/>
      <c r="D23" s="265"/>
      <c r="E23" s="268"/>
      <c r="F23" s="258"/>
      <c r="G23" s="246"/>
      <c r="H23" s="280"/>
      <c r="I23" s="35" t="s">
        <v>18</v>
      </c>
      <c r="J23" s="31">
        <v>11</v>
      </c>
      <c r="K23" s="32">
        <v>11</v>
      </c>
      <c r="L23" s="32">
        <v>6.8</v>
      </c>
      <c r="M23" s="33">
        <v>0</v>
      </c>
      <c r="N23" s="31">
        <v>10.6</v>
      </c>
      <c r="O23" s="32">
        <v>10.6</v>
      </c>
      <c r="P23" s="32">
        <v>7.5</v>
      </c>
      <c r="Q23" s="33">
        <v>0</v>
      </c>
      <c r="R23" s="31">
        <v>7.2</v>
      </c>
      <c r="S23" s="32">
        <v>7.2</v>
      </c>
      <c r="T23" s="32">
        <v>4.8</v>
      </c>
      <c r="U23" s="34">
        <v>0</v>
      </c>
    </row>
    <row r="24" spans="1:23" s="5" customFormat="1" ht="12.75" x14ac:dyDescent="0.2">
      <c r="A24" s="147"/>
      <c r="B24" s="242" t="s">
        <v>17</v>
      </c>
      <c r="C24" s="252" t="s">
        <v>17</v>
      </c>
      <c r="D24" s="263" t="s">
        <v>37</v>
      </c>
      <c r="E24" s="266" t="s">
        <v>20</v>
      </c>
      <c r="F24" s="256" t="s">
        <v>17</v>
      </c>
      <c r="G24" s="244" t="s">
        <v>46</v>
      </c>
      <c r="H24" s="278" t="s">
        <v>49</v>
      </c>
      <c r="I24" s="167" t="s">
        <v>73</v>
      </c>
      <c r="J24" s="168">
        <f>J25+J26</f>
        <v>15</v>
      </c>
      <c r="K24" s="170">
        <f t="shared" ref="K24:U24" si="1">K25+K26</f>
        <v>15</v>
      </c>
      <c r="L24" s="170">
        <f t="shared" si="1"/>
        <v>14.9</v>
      </c>
      <c r="M24" s="169">
        <f t="shared" si="1"/>
        <v>0</v>
      </c>
      <c r="N24" s="168">
        <f t="shared" si="1"/>
        <v>15</v>
      </c>
      <c r="O24" s="170">
        <f t="shared" si="1"/>
        <v>15</v>
      </c>
      <c r="P24" s="170">
        <f t="shared" si="1"/>
        <v>14.8</v>
      </c>
      <c r="Q24" s="169">
        <f t="shared" si="1"/>
        <v>0</v>
      </c>
      <c r="R24" s="168">
        <f t="shared" si="1"/>
        <v>14.5</v>
      </c>
      <c r="S24" s="170">
        <f t="shared" si="1"/>
        <v>14.5</v>
      </c>
      <c r="T24" s="170">
        <f t="shared" si="1"/>
        <v>14.3</v>
      </c>
      <c r="U24" s="179">
        <f t="shared" si="1"/>
        <v>0</v>
      </c>
    </row>
    <row r="25" spans="1:23" s="5" customFormat="1" ht="24" customHeight="1" x14ac:dyDescent="0.2">
      <c r="A25" s="147"/>
      <c r="B25" s="189"/>
      <c r="C25" s="195"/>
      <c r="D25" s="264"/>
      <c r="E25" s="267"/>
      <c r="F25" s="257"/>
      <c r="G25" s="245"/>
      <c r="H25" s="279"/>
      <c r="I25" s="35" t="s">
        <v>42</v>
      </c>
      <c r="J25" s="31">
        <v>8.1</v>
      </c>
      <c r="K25" s="32">
        <v>8.1</v>
      </c>
      <c r="L25" s="32">
        <v>8</v>
      </c>
      <c r="M25" s="33">
        <v>0</v>
      </c>
      <c r="N25" s="31">
        <v>8.1</v>
      </c>
      <c r="O25" s="32">
        <v>8.1</v>
      </c>
      <c r="P25" s="32">
        <v>8</v>
      </c>
      <c r="Q25" s="33">
        <v>0</v>
      </c>
      <c r="R25" s="31">
        <v>8.1</v>
      </c>
      <c r="S25" s="32">
        <v>8.1</v>
      </c>
      <c r="T25" s="32">
        <v>8</v>
      </c>
      <c r="U25" s="34">
        <v>0</v>
      </c>
    </row>
    <row r="26" spans="1:23" s="5" customFormat="1" ht="24" customHeight="1" x14ac:dyDescent="0.2">
      <c r="A26" s="147"/>
      <c r="B26" s="243"/>
      <c r="C26" s="253"/>
      <c r="D26" s="265"/>
      <c r="E26" s="268"/>
      <c r="F26" s="258"/>
      <c r="G26" s="246"/>
      <c r="H26" s="280"/>
      <c r="I26" s="35" t="s">
        <v>18</v>
      </c>
      <c r="J26" s="31">
        <v>6.9</v>
      </c>
      <c r="K26" s="32">
        <v>6.9</v>
      </c>
      <c r="L26" s="32">
        <v>6.9</v>
      </c>
      <c r="M26" s="33">
        <v>0</v>
      </c>
      <c r="N26" s="31">
        <v>6.9</v>
      </c>
      <c r="O26" s="32">
        <v>6.9</v>
      </c>
      <c r="P26" s="32">
        <v>6.8</v>
      </c>
      <c r="Q26" s="33">
        <v>0</v>
      </c>
      <c r="R26" s="31">
        <v>6.4</v>
      </c>
      <c r="S26" s="32">
        <v>6.4</v>
      </c>
      <c r="T26" s="32">
        <v>6.3</v>
      </c>
      <c r="U26" s="34">
        <v>0</v>
      </c>
    </row>
    <row r="27" spans="1:23" s="5" customFormat="1" ht="29.25" customHeight="1" x14ac:dyDescent="0.2">
      <c r="A27" s="147"/>
      <c r="B27" s="177" t="s">
        <v>17</v>
      </c>
      <c r="C27" s="178" t="s">
        <v>17</v>
      </c>
      <c r="D27" s="25" t="s">
        <v>36</v>
      </c>
      <c r="E27" s="26" t="s">
        <v>21</v>
      </c>
      <c r="F27" s="27" t="s">
        <v>17</v>
      </c>
      <c r="G27" s="28" t="s">
        <v>46</v>
      </c>
      <c r="H27" s="29" t="s">
        <v>51</v>
      </c>
      <c r="I27" s="35" t="s">
        <v>18</v>
      </c>
      <c r="J27" s="31">
        <v>247.3</v>
      </c>
      <c r="K27" s="32">
        <v>52.3</v>
      </c>
      <c r="L27" s="32">
        <v>0</v>
      </c>
      <c r="M27" s="33">
        <v>195</v>
      </c>
      <c r="N27" s="31">
        <v>247.3</v>
      </c>
      <c r="O27" s="32">
        <v>52.3</v>
      </c>
      <c r="P27" s="32">
        <v>0</v>
      </c>
      <c r="Q27" s="33">
        <v>195</v>
      </c>
      <c r="R27" s="31">
        <v>37.1</v>
      </c>
      <c r="S27" s="32">
        <v>36.1</v>
      </c>
      <c r="T27" s="32">
        <v>0</v>
      </c>
      <c r="U27" s="34">
        <v>1</v>
      </c>
    </row>
    <row r="28" spans="1:23" s="5" customFormat="1" ht="29.25" customHeight="1" x14ac:dyDescent="0.2">
      <c r="A28" s="147"/>
      <c r="B28" s="162" t="s">
        <v>17</v>
      </c>
      <c r="C28" s="161" t="s">
        <v>17</v>
      </c>
      <c r="D28" s="25" t="s">
        <v>38</v>
      </c>
      <c r="E28" s="26" t="s">
        <v>22</v>
      </c>
      <c r="F28" s="27" t="s">
        <v>17</v>
      </c>
      <c r="G28" s="28" t="s">
        <v>46</v>
      </c>
      <c r="H28" s="29" t="s">
        <v>51</v>
      </c>
      <c r="I28" s="35" t="s">
        <v>18</v>
      </c>
      <c r="J28" s="31">
        <v>12.7</v>
      </c>
      <c r="K28" s="32">
        <v>5</v>
      </c>
      <c r="L28" s="32">
        <v>0</v>
      </c>
      <c r="M28" s="33">
        <v>7.7</v>
      </c>
      <c r="N28" s="31">
        <v>12.7</v>
      </c>
      <c r="O28" s="32">
        <v>5</v>
      </c>
      <c r="P28" s="32">
        <v>0</v>
      </c>
      <c r="Q28" s="33">
        <v>7.7</v>
      </c>
      <c r="R28" s="31">
        <v>0.8</v>
      </c>
      <c r="S28" s="32">
        <v>0.8</v>
      </c>
      <c r="T28" s="32">
        <v>0</v>
      </c>
      <c r="U28" s="34">
        <v>0</v>
      </c>
    </row>
    <row r="29" spans="1:23" s="5" customFormat="1" ht="12.75" x14ac:dyDescent="0.2">
      <c r="A29" s="147"/>
      <c r="B29" s="189" t="s">
        <v>17</v>
      </c>
      <c r="C29" s="195" t="s">
        <v>17</v>
      </c>
      <c r="D29" s="263" t="s">
        <v>39</v>
      </c>
      <c r="E29" s="266" t="s">
        <v>72</v>
      </c>
      <c r="F29" s="256" t="s">
        <v>17</v>
      </c>
      <c r="G29" s="244" t="s">
        <v>46</v>
      </c>
      <c r="H29" s="278" t="s">
        <v>49</v>
      </c>
      <c r="I29" s="167" t="s">
        <v>73</v>
      </c>
      <c r="J29" s="168">
        <f>J30+J31</f>
        <v>10.799999999999999</v>
      </c>
      <c r="K29" s="170">
        <f t="shared" ref="K29:U29" si="2">K30+K31</f>
        <v>10.799999999999999</v>
      </c>
      <c r="L29" s="170">
        <f t="shared" si="2"/>
        <v>9.3000000000000007</v>
      </c>
      <c r="M29" s="169">
        <f t="shared" si="2"/>
        <v>0</v>
      </c>
      <c r="N29" s="168">
        <f t="shared" si="2"/>
        <v>10.799999999999999</v>
      </c>
      <c r="O29" s="170">
        <f t="shared" si="2"/>
        <v>10.799999999999999</v>
      </c>
      <c r="P29" s="170">
        <f t="shared" si="2"/>
        <v>9.3000000000000007</v>
      </c>
      <c r="Q29" s="169">
        <f t="shared" si="2"/>
        <v>0</v>
      </c>
      <c r="R29" s="168">
        <f t="shared" si="2"/>
        <v>10.399999999999999</v>
      </c>
      <c r="S29" s="170">
        <f t="shared" si="2"/>
        <v>10.399999999999999</v>
      </c>
      <c r="T29" s="170">
        <f t="shared" si="2"/>
        <v>9.3000000000000007</v>
      </c>
      <c r="U29" s="179">
        <f t="shared" si="2"/>
        <v>0</v>
      </c>
    </row>
    <row r="30" spans="1:23" s="5" customFormat="1" ht="24.75" customHeight="1" x14ac:dyDescent="0.2">
      <c r="A30" s="147"/>
      <c r="B30" s="189"/>
      <c r="C30" s="195"/>
      <c r="D30" s="264"/>
      <c r="E30" s="267"/>
      <c r="F30" s="257"/>
      <c r="G30" s="245"/>
      <c r="H30" s="279"/>
      <c r="I30" s="35" t="s">
        <v>42</v>
      </c>
      <c r="J30" s="31">
        <v>10.199999999999999</v>
      </c>
      <c r="K30" s="32">
        <v>10.199999999999999</v>
      </c>
      <c r="L30" s="32">
        <v>9.3000000000000007</v>
      </c>
      <c r="M30" s="33">
        <v>0</v>
      </c>
      <c r="N30" s="31">
        <v>10.199999999999999</v>
      </c>
      <c r="O30" s="32">
        <v>10.199999999999999</v>
      </c>
      <c r="P30" s="32">
        <v>9.3000000000000007</v>
      </c>
      <c r="Q30" s="33">
        <v>0</v>
      </c>
      <c r="R30" s="31">
        <v>10.199999999999999</v>
      </c>
      <c r="S30" s="32">
        <v>10.199999999999999</v>
      </c>
      <c r="T30" s="32">
        <v>9.3000000000000007</v>
      </c>
      <c r="U30" s="34">
        <v>0</v>
      </c>
    </row>
    <row r="31" spans="1:23" s="5" customFormat="1" ht="24" customHeight="1" x14ac:dyDescent="0.2">
      <c r="A31" s="147"/>
      <c r="B31" s="243"/>
      <c r="C31" s="253"/>
      <c r="D31" s="265"/>
      <c r="E31" s="268"/>
      <c r="F31" s="258"/>
      <c r="G31" s="246"/>
      <c r="H31" s="280"/>
      <c r="I31" s="35" t="s">
        <v>18</v>
      </c>
      <c r="J31" s="31">
        <v>0.6</v>
      </c>
      <c r="K31" s="32">
        <v>0.6</v>
      </c>
      <c r="L31" s="32">
        <v>0</v>
      </c>
      <c r="M31" s="33">
        <v>0</v>
      </c>
      <c r="N31" s="31">
        <v>0.6</v>
      </c>
      <c r="O31" s="32">
        <v>0.6</v>
      </c>
      <c r="P31" s="32">
        <v>0</v>
      </c>
      <c r="Q31" s="33">
        <v>0</v>
      </c>
      <c r="R31" s="31">
        <v>0.2</v>
      </c>
      <c r="S31" s="32">
        <v>0.2</v>
      </c>
      <c r="T31" s="32">
        <v>0</v>
      </c>
      <c r="U31" s="34">
        <v>0</v>
      </c>
    </row>
    <row r="32" spans="1:23" s="5" customFormat="1" ht="13.5" customHeight="1" x14ac:dyDescent="0.2">
      <c r="A32" s="147"/>
      <c r="B32" s="242" t="s">
        <v>17</v>
      </c>
      <c r="C32" s="252" t="s">
        <v>17</v>
      </c>
      <c r="D32" s="263" t="s">
        <v>40</v>
      </c>
      <c r="E32" s="266" t="s">
        <v>23</v>
      </c>
      <c r="F32" s="256" t="s">
        <v>17</v>
      </c>
      <c r="G32" s="244" t="s">
        <v>46</v>
      </c>
      <c r="H32" s="278" t="s">
        <v>62</v>
      </c>
      <c r="I32" s="167" t="s">
        <v>73</v>
      </c>
      <c r="J32" s="168">
        <f t="shared" ref="J32:U32" si="3">SUM(J33:J34)</f>
        <v>81</v>
      </c>
      <c r="K32" s="170">
        <f t="shared" si="3"/>
        <v>81</v>
      </c>
      <c r="L32" s="170">
        <f t="shared" si="3"/>
        <v>61.9</v>
      </c>
      <c r="M32" s="169">
        <f t="shared" si="3"/>
        <v>0</v>
      </c>
      <c r="N32" s="168">
        <f t="shared" si="3"/>
        <v>45</v>
      </c>
      <c r="O32" s="170">
        <f t="shared" si="3"/>
        <v>45</v>
      </c>
      <c r="P32" s="170">
        <f t="shared" si="3"/>
        <v>34.4</v>
      </c>
      <c r="Q32" s="169">
        <f t="shared" si="3"/>
        <v>0</v>
      </c>
      <c r="R32" s="168">
        <f t="shared" si="3"/>
        <v>45</v>
      </c>
      <c r="S32" s="170">
        <f t="shared" si="3"/>
        <v>45</v>
      </c>
      <c r="T32" s="170">
        <f t="shared" si="3"/>
        <v>34.4</v>
      </c>
      <c r="U32" s="179">
        <f t="shared" si="3"/>
        <v>0</v>
      </c>
    </row>
    <row r="33" spans="1:21" s="5" customFormat="1" ht="13.5" customHeight="1" x14ac:dyDescent="0.2">
      <c r="A33" s="147"/>
      <c r="B33" s="189"/>
      <c r="C33" s="195"/>
      <c r="D33" s="264"/>
      <c r="E33" s="267"/>
      <c r="F33" s="257"/>
      <c r="G33" s="245"/>
      <c r="H33" s="279"/>
      <c r="I33" s="41" t="s">
        <v>42</v>
      </c>
      <c r="J33" s="42">
        <v>35.9</v>
      </c>
      <c r="K33" s="43">
        <v>35.9</v>
      </c>
      <c r="L33" s="43">
        <v>27.5</v>
      </c>
      <c r="M33" s="44">
        <v>0</v>
      </c>
      <c r="N33" s="42">
        <v>0</v>
      </c>
      <c r="O33" s="43">
        <v>0</v>
      </c>
      <c r="P33" s="43">
        <v>0</v>
      </c>
      <c r="Q33" s="45">
        <v>0</v>
      </c>
      <c r="R33" s="31">
        <v>0</v>
      </c>
      <c r="S33" s="32">
        <v>0</v>
      </c>
      <c r="T33" s="32">
        <v>0</v>
      </c>
      <c r="U33" s="34">
        <v>0</v>
      </c>
    </row>
    <row r="34" spans="1:21" s="5" customFormat="1" ht="28.5" customHeight="1" x14ac:dyDescent="0.2">
      <c r="A34" s="147"/>
      <c r="B34" s="243"/>
      <c r="C34" s="253"/>
      <c r="D34" s="265"/>
      <c r="E34" s="268"/>
      <c r="F34" s="258"/>
      <c r="G34" s="246"/>
      <c r="H34" s="280"/>
      <c r="I34" s="41" t="s">
        <v>18</v>
      </c>
      <c r="J34" s="42">
        <v>45.1</v>
      </c>
      <c r="K34" s="43">
        <v>45.1</v>
      </c>
      <c r="L34" s="43">
        <v>34.4</v>
      </c>
      <c r="M34" s="44">
        <v>0</v>
      </c>
      <c r="N34" s="42">
        <v>45</v>
      </c>
      <c r="O34" s="43">
        <v>45</v>
      </c>
      <c r="P34" s="43">
        <v>34.4</v>
      </c>
      <c r="Q34" s="45">
        <v>0</v>
      </c>
      <c r="R34" s="31">
        <v>45</v>
      </c>
      <c r="S34" s="32">
        <v>45</v>
      </c>
      <c r="T34" s="32">
        <v>34.4</v>
      </c>
      <c r="U34" s="34">
        <v>0</v>
      </c>
    </row>
    <row r="35" spans="1:21" s="5" customFormat="1" ht="28.5" customHeight="1" x14ac:dyDescent="0.2">
      <c r="A35" s="147"/>
      <c r="B35" s="162" t="s">
        <v>17</v>
      </c>
      <c r="C35" s="161" t="s">
        <v>17</v>
      </c>
      <c r="D35" s="58" t="s">
        <v>63</v>
      </c>
      <c r="E35" s="36" t="s">
        <v>25</v>
      </c>
      <c r="F35" s="37" t="s">
        <v>17</v>
      </c>
      <c r="G35" s="28" t="s">
        <v>46</v>
      </c>
      <c r="H35" s="38" t="s">
        <v>49</v>
      </c>
      <c r="I35" s="61" t="s">
        <v>42</v>
      </c>
      <c r="J35" s="55">
        <v>9.1</v>
      </c>
      <c r="K35" s="43">
        <v>9.1</v>
      </c>
      <c r="L35" s="43">
        <v>2.6</v>
      </c>
      <c r="M35" s="55">
        <v>0</v>
      </c>
      <c r="N35" s="63">
        <v>9.1999999999999993</v>
      </c>
      <c r="O35" s="43">
        <v>9.1999999999999993</v>
      </c>
      <c r="P35" s="43">
        <v>3.7</v>
      </c>
      <c r="Q35" s="44">
        <v>0</v>
      </c>
      <c r="R35" s="66">
        <v>9.1999999999999993</v>
      </c>
      <c r="S35" s="32">
        <v>9.1999999999999993</v>
      </c>
      <c r="T35" s="32">
        <v>3.7</v>
      </c>
      <c r="U35" s="57">
        <v>0</v>
      </c>
    </row>
    <row r="36" spans="1:21" s="5" customFormat="1" ht="28.5" customHeight="1" x14ac:dyDescent="0.2">
      <c r="A36" s="147"/>
      <c r="B36" s="162" t="s">
        <v>17</v>
      </c>
      <c r="C36" s="161" t="s">
        <v>17</v>
      </c>
      <c r="D36" s="59" t="s">
        <v>64</v>
      </c>
      <c r="E36" s="36" t="s">
        <v>68</v>
      </c>
      <c r="F36" s="37" t="s">
        <v>17</v>
      </c>
      <c r="G36" s="28" t="s">
        <v>46</v>
      </c>
      <c r="H36" s="60" t="s">
        <v>49</v>
      </c>
      <c r="I36" s="61" t="s">
        <v>42</v>
      </c>
      <c r="J36" s="62">
        <v>0.6</v>
      </c>
      <c r="K36" s="43">
        <v>0.6</v>
      </c>
      <c r="L36" s="43">
        <v>0.6</v>
      </c>
      <c r="M36" s="62">
        <v>0</v>
      </c>
      <c r="N36" s="65">
        <v>0.6</v>
      </c>
      <c r="O36" s="43">
        <v>0.6</v>
      </c>
      <c r="P36" s="43">
        <v>0.6</v>
      </c>
      <c r="Q36" s="44">
        <v>0</v>
      </c>
      <c r="R36" s="66">
        <v>0.6</v>
      </c>
      <c r="S36" s="32">
        <v>0.6</v>
      </c>
      <c r="T36" s="32">
        <v>0.6</v>
      </c>
      <c r="U36" s="67">
        <v>0</v>
      </c>
    </row>
    <row r="37" spans="1:21" s="5" customFormat="1" ht="28.5" customHeight="1" x14ac:dyDescent="0.2">
      <c r="A37" s="147"/>
      <c r="B37" s="162" t="s">
        <v>17</v>
      </c>
      <c r="C37" s="161" t="s">
        <v>17</v>
      </c>
      <c r="D37" s="59" t="s">
        <v>65</v>
      </c>
      <c r="E37" s="36" t="s">
        <v>26</v>
      </c>
      <c r="F37" s="37" t="s">
        <v>19</v>
      </c>
      <c r="G37" s="28" t="s">
        <v>46</v>
      </c>
      <c r="H37" s="60" t="s">
        <v>50</v>
      </c>
      <c r="I37" s="61" t="s">
        <v>42</v>
      </c>
      <c r="J37" s="62">
        <v>18.399999999999999</v>
      </c>
      <c r="K37" s="43">
        <v>18.399999999999999</v>
      </c>
      <c r="L37" s="43">
        <v>11.2</v>
      </c>
      <c r="M37" s="62">
        <v>0</v>
      </c>
      <c r="N37" s="65">
        <v>19.100000000000001</v>
      </c>
      <c r="O37" s="43">
        <v>19.100000000000001</v>
      </c>
      <c r="P37" s="43">
        <v>15</v>
      </c>
      <c r="Q37" s="44">
        <v>0</v>
      </c>
      <c r="R37" s="66">
        <v>19.100000000000001</v>
      </c>
      <c r="S37" s="32">
        <v>19.100000000000001</v>
      </c>
      <c r="T37" s="32">
        <v>15</v>
      </c>
      <c r="U37" s="67">
        <v>0</v>
      </c>
    </row>
    <row r="38" spans="1:21" s="5" customFormat="1" ht="28.5" customHeight="1" x14ac:dyDescent="0.2">
      <c r="A38" s="147"/>
      <c r="B38" s="162" t="s">
        <v>17</v>
      </c>
      <c r="C38" s="161" t="s">
        <v>17</v>
      </c>
      <c r="D38" s="59" t="s">
        <v>66</v>
      </c>
      <c r="E38" s="36" t="s">
        <v>43</v>
      </c>
      <c r="F38" s="37" t="s">
        <v>17</v>
      </c>
      <c r="G38" s="28" t="s">
        <v>46</v>
      </c>
      <c r="H38" s="60" t="s">
        <v>49</v>
      </c>
      <c r="I38" s="61" t="s">
        <v>42</v>
      </c>
      <c r="J38" s="62">
        <v>0.4</v>
      </c>
      <c r="K38" s="43">
        <v>0.4</v>
      </c>
      <c r="L38" s="43">
        <v>0.4</v>
      </c>
      <c r="M38" s="62">
        <v>0</v>
      </c>
      <c r="N38" s="65">
        <v>0.5</v>
      </c>
      <c r="O38" s="43">
        <v>0.5</v>
      </c>
      <c r="P38" s="43">
        <v>0.5</v>
      </c>
      <c r="Q38" s="44">
        <v>0</v>
      </c>
      <c r="R38" s="66">
        <v>0.5</v>
      </c>
      <c r="S38" s="32">
        <v>0.5</v>
      </c>
      <c r="T38" s="32">
        <v>0.5</v>
      </c>
      <c r="U38" s="67">
        <v>0</v>
      </c>
    </row>
    <row r="39" spans="1:21" s="5" customFormat="1" ht="28.5" customHeight="1" thickBot="1" x14ac:dyDescent="0.25">
      <c r="A39" s="147"/>
      <c r="B39" s="164" t="s">
        <v>17</v>
      </c>
      <c r="C39" s="163" t="s">
        <v>17</v>
      </c>
      <c r="D39" s="47" t="s">
        <v>67</v>
      </c>
      <c r="E39" s="39" t="s">
        <v>44</v>
      </c>
      <c r="F39" s="40" t="s">
        <v>19</v>
      </c>
      <c r="G39" s="28" t="s">
        <v>46</v>
      </c>
      <c r="H39" s="48" t="s">
        <v>50</v>
      </c>
      <c r="I39" s="49" t="s">
        <v>42</v>
      </c>
      <c r="J39" s="50">
        <v>9.6999999999999993</v>
      </c>
      <c r="K39" s="50">
        <v>9.6999999999999993</v>
      </c>
      <c r="L39" s="50">
        <v>6.7</v>
      </c>
      <c r="M39" s="51">
        <v>0</v>
      </c>
      <c r="N39" s="52">
        <v>7.5</v>
      </c>
      <c r="O39" s="50">
        <v>7.5</v>
      </c>
      <c r="P39" s="50">
        <v>6.6</v>
      </c>
      <c r="Q39" s="69">
        <v>0</v>
      </c>
      <c r="R39" s="53">
        <v>7.5</v>
      </c>
      <c r="S39" s="53">
        <v>7.5</v>
      </c>
      <c r="T39" s="53">
        <v>6.6</v>
      </c>
      <c r="U39" s="54">
        <v>0</v>
      </c>
    </row>
    <row r="40" spans="1:21" s="5" customFormat="1" ht="13.5" thickBot="1" x14ac:dyDescent="0.25">
      <c r="A40" s="147"/>
      <c r="B40" s="46" t="s">
        <v>17</v>
      </c>
      <c r="C40" s="14" t="s">
        <v>17</v>
      </c>
      <c r="D40" s="209" t="s">
        <v>14</v>
      </c>
      <c r="E40" s="210"/>
      <c r="F40" s="210"/>
      <c r="G40" s="210"/>
      <c r="H40" s="230"/>
      <c r="I40" s="152"/>
      <c r="J40" s="118">
        <f t="shared" ref="J40:U40" si="4">J39+J38+J37+J36+J35+J32+J29+J28+J27+J24+J21+J20+J19+J18</f>
        <v>2573.3999999999996</v>
      </c>
      <c r="K40" s="118">
        <f t="shared" si="4"/>
        <v>2327.9</v>
      </c>
      <c r="L40" s="118">
        <f t="shared" si="4"/>
        <v>1546.8000000000002</v>
      </c>
      <c r="M40" s="118">
        <f t="shared" si="4"/>
        <v>245.49999999999997</v>
      </c>
      <c r="N40" s="118">
        <f t="shared" si="4"/>
        <v>2714.6</v>
      </c>
      <c r="O40" s="118">
        <f t="shared" si="4"/>
        <v>2376.5</v>
      </c>
      <c r="P40" s="118">
        <f t="shared" si="4"/>
        <v>1603.1000000000001</v>
      </c>
      <c r="Q40" s="118">
        <f t="shared" si="4"/>
        <v>338.09999999999997</v>
      </c>
      <c r="R40" s="118">
        <f t="shared" si="4"/>
        <v>2310.6999999999998</v>
      </c>
      <c r="S40" s="118">
        <f t="shared" si="4"/>
        <v>2236.6999999999998</v>
      </c>
      <c r="T40" s="118">
        <f t="shared" si="4"/>
        <v>1546.1</v>
      </c>
      <c r="U40" s="139">
        <f t="shared" si="4"/>
        <v>74</v>
      </c>
    </row>
    <row r="41" spans="1:21" s="5" customFormat="1" ht="13.5" thickBot="1" x14ac:dyDescent="0.25">
      <c r="A41" s="147"/>
      <c r="B41" s="13" t="s">
        <v>17</v>
      </c>
      <c r="C41" s="14" t="s">
        <v>19</v>
      </c>
      <c r="D41" s="222" t="s">
        <v>27</v>
      </c>
      <c r="E41" s="223"/>
      <c r="F41" s="223"/>
      <c r="G41" s="223"/>
      <c r="H41" s="223"/>
      <c r="I41" s="223"/>
      <c r="J41" s="223"/>
      <c r="K41" s="223"/>
      <c r="L41" s="223"/>
      <c r="M41" s="223"/>
      <c r="N41" s="223"/>
      <c r="O41" s="223"/>
      <c r="P41" s="223"/>
      <c r="Q41" s="223"/>
      <c r="R41" s="223"/>
      <c r="S41" s="223"/>
      <c r="T41" s="223"/>
      <c r="U41" s="224"/>
    </row>
    <row r="42" spans="1:21" s="5" customFormat="1" ht="24.75" customHeight="1" thickBot="1" x14ac:dyDescent="0.25">
      <c r="A42" s="147"/>
      <c r="B42" s="46" t="s">
        <v>17</v>
      </c>
      <c r="C42" s="70" t="s">
        <v>19</v>
      </c>
      <c r="D42" s="71" t="s">
        <v>17</v>
      </c>
      <c r="E42" s="82" t="s">
        <v>28</v>
      </c>
      <c r="F42" s="72" t="s">
        <v>17</v>
      </c>
      <c r="G42" s="73" t="s">
        <v>46</v>
      </c>
      <c r="H42" s="74" t="s">
        <v>47</v>
      </c>
      <c r="I42" s="75" t="s">
        <v>18</v>
      </c>
      <c r="J42" s="76">
        <v>29</v>
      </c>
      <c r="K42" s="77">
        <v>29</v>
      </c>
      <c r="L42" s="77">
        <v>0</v>
      </c>
      <c r="M42" s="78">
        <v>0</v>
      </c>
      <c r="N42" s="76">
        <v>29</v>
      </c>
      <c r="O42" s="77">
        <v>29</v>
      </c>
      <c r="P42" s="77">
        <v>0</v>
      </c>
      <c r="Q42" s="78">
        <v>0</v>
      </c>
      <c r="R42" s="79">
        <v>0</v>
      </c>
      <c r="S42" s="80">
        <v>0</v>
      </c>
      <c r="T42" s="80">
        <v>0</v>
      </c>
      <c r="U42" s="81">
        <v>0</v>
      </c>
    </row>
    <row r="43" spans="1:21" s="5" customFormat="1" ht="14.25" customHeight="1" thickBot="1" x14ac:dyDescent="0.25">
      <c r="A43" s="147"/>
      <c r="B43" s="46" t="s">
        <v>17</v>
      </c>
      <c r="C43" s="14" t="s">
        <v>19</v>
      </c>
      <c r="D43" s="229" t="s">
        <v>14</v>
      </c>
      <c r="E43" s="210"/>
      <c r="F43" s="284"/>
      <c r="G43" s="284"/>
      <c r="H43" s="285"/>
      <c r="I43" s="152"/>
      <c r="J43" s="119">
        <f t="shared" ref="J43:Q43" si="5">J42</f>
        <v>29</v>
      </c>
      <c r="K43" s="120">
        <f t="shared" si="5"/>
        <v>29</v>
      </c>
      <c r="L43" s="120">
        <f t="shared" si="5"/>
        <v>0</v>
      </c>
      <c r="M43" s="122">
        <f t="shared" si="5"/>
        <v>0</v>
      </c>
      <c r="N43" s="119">
        <f t="shared" si="5"/>
        <v>29</v>
      </c>
      <c r="O43" s="120">
        <f t="shared" si="5"/>
        <v>29</v>
      </c>
      <c r="P43" s="120">
        <f t="shared" si="5"/>
        <v>0</v>
      </c>
      <c r="Q43" s="122">
        <f t="shared" si="5"/>
        <v>0</v>
      </c>
      <c r="R43" s="119">
        <f>R42</f>
        <v>0</v>
      </c>
      <c r="S43" s="120">
        <f>S42</f>
        <v>0</v>
      </c>
      <c r="T43" s="120">
        <f>T42</f>
        <v>0</v>
      </c>
      <c r="U43" s="122">
        <f>U42</f>
        <v>0</v>
      </c>
    </row>
    <row r="44" spans="1:21" s="5" customFormat="1" ht="14.25" customHeight="1" thickBot="1" x14ac:dyDescent="0.25">
      <c r="A44" s="147"/>
      <c r="B44" s="46" t="s">
        <v>17</v>
      </c>
      <c r="C44" s="14" t="s">
        <v>29</v>
      </c>
      <c r="D44" s="203" t="s">
        <v>70</v>
      </c>
      <c r="E44" s="204"/>
      <c r="F44" s="204"/>
      <c r="G44" s="204"/>
      <c r="H44" s="204"/>
      <c r="I44" s="204"/>
      <c r="J44" s="204"/>
      <c r="K44" s="204"/>
      <c r="L44" s="204"/>
      <c r="M44" s="204"/>
      <c r="N44" s="204"/>
      <c r="O44" s="204"/>
      <c r="P44" s="204"/>
      <c r="Q44" s="204"/>
      <c r="R44" s="204"/>
      <c r="S44" s="204"/>
      <c r="T44" s="204"/>
      <c r="U44" s="205"/>
    </row>
    <row r="45" spans="1:21" s="5" customFormat="1" ht="24" customHeight="1" thickBot="1" x14ac:dyDescent="0.25">
      <c r="A45" s="147"/>
      <c r="B45" s="46" t="s">
        <v>17</v>
      </c>
      <c r="C45" s="70" t="s">
        <v>29</v>
      </c>
      <c r="D45" s="83" t="s">
        <v>17</v>
      </c>
      <c r="E45" s="92" t="s">
        <v>57</v>
      </c>
      <c r="F45" s="12" t="s">
        <v>17</v>
      </c>
      <c r="G45" s="28" t="s">
        <v>46</v>
      </c>
      <c r="H45" s="84" t="s">
        <v>47</v>
      </c>
      <c r="I45" s="85" t="s">
        <v>18</v>
      </c>
      <c r="J45" s="86">
        <v>6.2</v>
      </c>
      <c r="K45" s="87">
        <v>6.2</v>
      </c>
      <c r="L45" s="87">
        <v>0</v>
      </c>
      <c r="M45" s="88">
        <v>0</v>
      </c>
      <c r="N45" s="89">
        <v>6.2</v>
      </c>
      <c r="O45" s="89">
        <v>6.2</v>
      </c>
      <c r="P45" s="89">
        <v>0</v>
      </c>
      <c r="Q45" s="90">
        <v>0</v>
      </c>
      <c r="R45" s="21">
        <v>6.2</v>
      </c>
      <c r="S45" s="89">
        <v>6.2</v>
      </c>
      <c r="T45" s="89">
        <v>0</v>
      </c>
      <c r="U45" s="91">
        <v>0</v>
      </c>
    </row>
    <row r="46" spans="1:21" s="5" customFormat="1" ht="14.25" customHeight="1" thickBot="1" x14ac:dyDescent="0.25">
      <c r="A46" s="147"/>
      <c r="B46" s="46" t="s">
        <v>17</v>
      </c>
      <c r="C46" s="14" t="s">
        <v>29</v>
      </c>
      <c r="D46" s="229" t="s">
        <v>14</v>
      </c>
      <c r="E46" s="210"/>
      <c r="F46" s="210"/>
      <c r="G46" s="210"/>
      <c r="H46" s="230"/>
      <c r="I46" s="152"/>
      <c r="J46" s="118">
        <f t="shared" ref="J46:U46" si="6">J45</f>
        <v>6.2</v>
      </c>
      <c r="K46" s="118">
        <f t="shared" si="6"/>
        <v>6.2</v>
      </c>
      <c r="L46" s="118">
        <f t="shared" si="6"/>
        <v>0</v>
      </c>
      <c r="M46" s="138">
        <f t="shared" si="6"/>
        <v>0</v>
      </c>
      <c r="N46" s="119">
        <f t="shared" si="6"/>
        <v>6.2</v>
      </c>
      <c r="O46" s="118">
        <f t="shared" si="6"/>
        <v>6.2</v>
      </c>
      <c r="P46" s="118">
        <f t="shared" si="6"/>
        <v>0</v>
      </c>
      <c r="Q46" s="138">
        <f t="shared" si="6"/>
        <v>0</v>
      </c>
      <c r="R46" s="119">
        <f t="shared" si="6"/>
        <v>6.2</v>
      </c>
      <c r="S46" s="118">
        <f t="shared" si="6"/>
        <v>6.2</v>
      </c>
      <c r="T46" s="118">
        <f t="shared" si="6"/>
        <v>0</v>
      </c>
      <c r="U46" s="139">
        <f t="shared" si="6"/>
        <v>0</v>
      </c>
    </row>
    <row r="47" spans="1:21" s="5" customFormat="1" ht="16.5" customHeight="1" thickBot="1" x14ac:dyDescent="0.25">
      <c r="A47" s="147"/>
      <c r="B47" s="13" t="s">
        <v>17</v>
      </c>
      <c r="C47" s="185" t="s">
        <v>15</v>
      </c>
      <c r="D47" s="186"/>
      <c r="E47" s="186"/>
      <c r="F47" s="186"/>
      <c r="G47" s="186"/>
      <c r="H47" s="187"/>
      <c r="I47" s="153"/>
      <c r="J47" s="123">
        <f>J40+J43+J46</f>
        <v>2608.5999999999995</v>
      </c>
      <c r="K47" s="123">
        <f t="shared" ref="K47:T47" si="7">K40+K43+K46</f>
        <v>2363.1</v>
      </c>
      <c r="L47" s="123">
        <f t="shared" si="7"/>
        <v>1546.8000000000002</v>
      </c>
      <c r="M47" s="127">
        <f t="shared" si="7"/>
        <v>245.49999999999997</v>
      </c>
      <c r="N47" s="123">
        <f t="shared" si="7"/>
        <v>2749.7999999999997</v>
      </c>
      <c r="O47" s="123">
        <f t="shared" si="7"/>
        <v>2411.6999999999998</v>
      </c>
      <c r="P47" s="123">
        <f t="shared" si="7"/>
        <v>1603.1000000000001</v>
      </c>
      <c r="Q47" s="127">
        <f t="shared" si="7"/>
        <v>338.09999999999997</v>
      </c>
      <c r="R47" s="123">
        <f t="shared" si="7"/>
        <v>2316.8999999999996</v>
      </c>
      <c r="S47" s="123">
        <f t="shared" si="7"/>
        <v>2242.8999999999996</v>
      </c>
      <c r="T47" s="123">
        <f t="shared" si="7"/>
        <v>1546.1</v>
      </c>
      <c r="U47" s="127">
        <f>U40+U43+U46</f>
        <v>74</v>
      </c>
    </row>
    <row r="48" spans="1:21" s="5" customFormat="1" ht="13.5" thickBot="1" x14ac:dyDescent="0.25">
      <c r="A48" s="147"/>
      <c r="B48" s="107" t="s">
        <v>19</v>
      </c>
      <c r="C48" s="182" t="s">
        <v>31</v>
      </c>
      <c r="D48" s="183"/>
      <c r="E48" s="183"/>
      <c r="F48" s="183"/>
      <c r="G48" s="183"/>
      <c r="H48" s="183"/>
      <c r="I48" s="183"/>
      <c r="J48" s="183"/>
      <c r="K48" s="183"/>
      <c r="L48" s="183"/>
      <c r="M48" s="183"/>
      <c r="N48" s="183"/>
      <c r="O48" s="183"/>
      <c r="P48" s="183"/>
      <c r="Q48" s="183"/>
      <c r="R48" s="183"/>
      <c r="S48" s="183"/>
      <c r="T48" s="183"/>
      <c r="U48" s="184"/>
    </row>
    <row r="49" spans="1:21" s="5" customFormat="1" ht="13.5" thickBot="1" x14ac:dyDescent="0.25">
      <c r="A49" s="147"/>
      <c r="B49" s="108" t="s">
        <v>19</v>
      </c>
      <c r="C49" s="14" t="s">
        <v>17</v>
      </c>
      <c r="D49" s="203" t="s">
        <v>32</v>
      </c>
      <c r="E49" s="204"/>
      <c r="F49" s="204"/>
      <c r="G49" s="204"/>
      <c r="H49" s="204"/>
      <c r="I49" s="204"/>
      <c r="J49" s="204"/>
      <c r="K49" s="204"/>
      <c r="L49" s="204"/>
      <c r="M49" s="204"/>
      <c r="N49" s="204"/>
      <c r="O49" s="204"/>
      <c r="P49" s="204"/>
      <c r="Q49" s="204"/>
      <c r="R49" s="204"/>
      <c r="S49" s="204"/>
      <c r="T49" s="204"/>
      <c r="U49" s="205"/>
    </row>
    <row r="50" spans="1:21" s="5" customFormat="1" ht="27" customHeight="1" x14ac:dyDescent="0.2">
      <c r="A50" s="147"/>
      <c r="B50" s="176" t="s">
        <v>19</v>
      </c>
      <c r="C50" s="166" t="s">
        <v>17</v>
      </c>
      <c r="D50" s="93" t="s">
        <v>17</v>
      </c>
      <c r="E50" s="94" t="s">
        <v>58</v>
      </c>
      <c r="F50" s="12" t="s">
        <v>17</v>
      </c>
      <c r="G50" s="95">
        <v>188652583</v>
      </c>
      <c r="H50" s="96" t="s">
        <v>48</v>
      </c>
      <c r="I50" s="20" t="s">
        <v>18</v>
      </c>
      <c r="J50" s="21">
        <v>64.400000000000006</v>
      </c>
      <c r="K50" s="89">
        <v>64.400000000000006</v>
      </c>
      <c r="L50" s="89">
        <v>36</v>
      </c>
      <c r="M50" s="91">
        <v>0</v>
      </c>
      <c r="N50" s="56">
        <v>63.4</v>
      </c>
      <c r="O50" s="56">
        <v>63.4</v>
      </c>
      <c r="P50" s="56">
        <v>59.7</v>
      </c>
      <c r="Q50" s="64">
        <v>0</v>
      </c>
      <c r="R50" s="97">
        <v>56.2</v>
      </c>
      <c r="S50" s="56">
        <v>56.2</v>
      </c>
      <c r="T50" s="56">
        <v>53.2</v>
      </c>
      <c r="U50" s="57">
        <v>0</v>
      </c>
    </row>
    <row r="51" spans="1:21" s="5" customFormat="1" ht="27.75" customHeight="1" thickBot="1" x14ac:dyDescent="0.25">
      <c r="A51" s="147"/>
      <c r="B51" s="175" t="s">
        <v>19</v>
      </c>
      <c r="C51" s="140" t="s">
        <v>17</v>
      </c>
      <c r="D51" s="98" t="s">
        <v>19</v>
      </c>
      <c r="E51" s="99" t="s">
        <v>23</v>
      </c>
      <c r="F51" s="100" t="s">
        <v>17</v>
      </c>
      <c r="G51" s="101">
        <v>188652583</v>
      </c>
      <c r="H51" s="102" t="s">
        <v>48</v>
      </c>
      <c r="I51" s="103" t="s">
        <v>18</v>
      </c>
      <c r="J51" s="104">
        <v>3.9</v>
      </c>
      <c r="K51" s="105">
        <v>3.9</v>
      </c>
      <c r="L51" s="105">
        <v>3.7</v>
      </c>
      <c r="M51" s="106">
        <v>0</v>
      </c>
      <c r="N51" s="68">
        <v>4.9000000000000004</v>
      </c>
      <c r="O51" s="68">
        <v>4.9000000000000004</v>
      </c>
      <c r="P51" s="68">
        <v>3.7</v>
      </c>
      <c r="Q51" s="66">
        <v>0</v>
      </c>
      <c r="R51" s="31">
        <v>4.9000000000000004</v>
      </c>
      <c r="S51" s="68">
        <v>4.9000000000000004</v>
      </c>
      <c r="T51" s="68">
        <v>3.7</v>
      </c>
      <c r="U51" s="67">
        <v>0</v>
      </c>
    </row>
    <row r="52" spans="1:21" s="5" customFormat="1" ht="14.25" customHeight="1" thickBot="1" x14ac:dyDescent="0.25">
      <c r="A52" s="147"/>
      <c r="B52" s="46" t="s">
        <v>19</v>
      </c>
      <c r="C52" s="14" t="s">
        <v>17</v>
      </c>
      <c r="D52" s="209" t="s">
        <v>14</v>
      </c>
      <c r="E52" s="210"/>
      <c r="F52" s="210"/>
      <c r="G52" s="210"/>
      <c r="H52" s="211"/>
      <c r="I52" s="154"/>
      <c r="J52" s="119">
        <f t="shared" ref="J52:U52" si="8">J50+J51</f>
        <v>68.300000000000011</v>
      </c>
      <c r="K52" s="120">
        <f t="shared" si="8"/>
        <v>68.300000000000011</v>
      </c>
      <c r="L52" s="120">
        <f t="shared" si="8"/>
        <v>39.700000000000003</v>
      </c>
      <c r="M52" s="122">
        <f t="shared" si="8"/>
        <v>0</v>
      </c>
      <c r="N52" s="128">
        <f t="shared" si="8"/>
        <v>68.3</v>
      </c>
      <c r="O52" s="128">
        <f t="shared" si="8"/>
        <v>68.3</v>
      </c>
      <c r="P52" s="128">
        <f t="shared" si="8"/>
        <v>63.400000000000006</v>
      </c>
      <c r="Q52" s="129">
        <f t="shared" si="8"/>
        <v>0</v>
      </c>
      <c r="R52" s="130">
        <f t="shared" si="8"/>
        <v>61.1</v>
      </c>
      <c r="S52" s="128">
        <f t="shared" si="8"/>
        <v>61.1</v>
      </c>
      <c r="T52" s="128">
        <f t="shared" si="8"/>
        <v>56.900000000000006</v>
      </c>
      <c r="U52" s="131">
        <f t="shared" si="8"/>
        <v>0</v>
      </c>
    </row>
    <row r="53" spans="1:21" s="5" customFormat="1" ht="16.5" customHeight="1" thickBot="1" x14ac:dyDescent="0.25">
      <c r="A53" s="147"/>
      <c r="B53" s="13" t="s">
        <v>19</v>
      </c>
      <c r="C53" s="185" t="s">
        <v>15</v>
      </c>
      <c r="D53" s="186"/>
      <c r="E53" s="186"/>
      <c r="F53" s="186"/>
      <c r="G53" s="186"/>
      <c r="H53" s="187"/>
      <c r="I53" s="155"/>
      <c r="J53" s="132">
        <f t="shared" ref="J53:Q53" si="9">J52</f>
        <v>68.300000000000011</v>
      </c>
      <c r="K53" s="133">
        <f t="shared" si="9"/>
        <v>68.300000000000011</v>
      </c>
      <c r="L53" s="133">
        <f t="shared" si="9"/>
        <v>39.700000000000003</v>
      </c>
      <c r="M53" s="134">
        <f t="shared" si="9"/>
        <v>0</v>
      </c>
      <c r="N53" s="135">
        <f t="shared" si="9"/>
        <v>68.3</v>
      </c>
      <c r="O53" s="135">
        <f t="shared" si="9"/>
        <v>68.3</v>
      </c>
      <c r="P53" s="135">
        <f t="shared" si="9"/>
        <v>63.400000000000006</v>
      </c>
      <c r="Q53" s="136">
        <f t="shared" si="9"/>
        <v>0</v>
      </c>
      <c r="R53" s="124">
        <f>R52</f>
        <v>61.1</v>
      </c>
      <c r="S53" s="135">
        <f>S52</f>
        <v>61.1</v>
      </c>
      <c r="T53" s="135">
        <f>T52</f>
        <v>56.900000000000006</v>
      </c>
      <c r="U53" s="137">
        <f>U52</f>
        <v>0</v>
      </c>
    </row>
    <row r="54" spans="1:21" s="5" customFormat="1" ht="13.5" thickBot="1" x14ac:dyDescent="0.25">
      <c r="A54" s="147"/>
      <c r="B54" s="109" t="s">
        <v>29</v>
      </c>
      <c r="C54" s="206" t="s">
        <v>33</v>
      </c>
      <c r="D54" s="207"/>
      <c r="E54" s="207"/>
      <c r="F54" s="207"/>
      <c r="G54" s="207"/>
      <c r="H54" s="207"/>
      <c r="I54" s="207"/>
      <c r="J54" s="207"/>
      <c r="K54" s="207"/>
      <c r="L54" s="207"/>
      <c r="M54" s="207"/>
      <c r="N54" s="207"/>
      <c r="O54" s="207"/>
      <c r="P54" s="207"/>
      <c r="Q54" s="207"/>
      <c r="R54" s="207"/>
      <c r="S54" s="207"/>
      <c r="T54" s="207"/>
      <c r="U54" s="208"/>
    </row>
    <row r="55" spans="1:21" s="5" customFormat="1" ht="13.5" thickBot="1" x14ac:dyDescent="0.25">
      <c r="A55" s="147"/>
      <c r="B55" s="109" t="s">
        <v>29</v>
      </c>
      <c r="C55" s="140" t="s">
        <v>17</v>
      </c>
      <c r="D55" s="203" t="s">
        <v>34</v>
      </c>
      <c r="E55" s="204"/>
      <c r="F55" s="204"/>
      <c r="G55" s="204"/>
      <c r="H55" s="204"/>
      <c r="I55" s="204"/>
      <c r="J55" s="204"/>
      <c r="K55" s="204"/>
      <c r="L55" s="204"/>
      <c r="M55" s="204"/>
      <c r="N55" s="204"/>
      <c r="O55" s="204"/>
      <c r="P55" s="204"/>
      <c r="Q55" s="204"/>
      <c r="R55" s="204"/>
      <c r="S55" s="204"/>
      <c r="T55" s="204"/>
      <c r="U55" s="205"/>
    </row>
    <row r="56" spans="1:21" s="5" customFormat="1" ht="23.25" customHeight="1" x14ac:dyDescent="0.2">
      <c r="A56" s="147"/>
      <c r="B56" s="165" t="s">
        <v>29</v>
      </c>
      <c r="C56" s="166" t="s">
        <v>17</v>
      </c>
      <c r="D56" s="111" t="s">
        <v>17</v>
      </c>
      <c r="E56" s="112" t="s">
        <v>35</v>
      </c>
      <c r="F56" s="113" t="s">
        <v>17</v>
      </c>
      <c r="G56" s="28" t="s">
        <v>46</v>
      </c>
      <c r="H56" s="114" t="s">
        <v>47</v>
      </c>
      <c r="I56" s="20" t="s">
        <v>18</v>
      </c>
      <c r="J56" s="21">
        <v>715.2</v>
      </c>
      <c r="K56" s="22">
        <v>0</v>
      </c>
      <c r="L56" s="22">
        <v>0</v>
      </c>
      <c r="M56" s="23">
        <v>715.2</v>
      </c>
      <c r="N56" s="21">
        <v>715.3</v>
      </c>
      <c r="O56" s="22">
        <v>0</v>
      </c>
      <c r="P56" s="22">
        <v>0</v>
      </c>
      <c r="Q56" s="23">
        <v>715.3</v>
      </c>
      <c r="R56" s="21">
        <v>715.2</v>
      </c>
      <c r="S56" s="22">
        <v>0</v>
      </c>
      <c r="T56" s="22">
        <v>0</v>
      </c>
      <c r="U56" s="24">
        <v>715.2</v>
      </c>
    </row>
    <row r="57" spans="1:21" s="5" customFormat="1" ht="23.25" customHeight="1" thickBot="1" x14ac:dyDescent="0.25">
      <c r="A57" s="147"/>
      <c r="B57" s="164" t="s">
        <v>29</v>
      </c>
      <c r="C57" s="140" t="s">
        <v>17</v>
      </c>
      <c r="D57" s="115" t="s">
        <v>19</v>
      </c>
      <c r="E57" s="99" t="s">
        <v>59</v>
      </c>
      <c r="F57" s="116" t="s">
        <v>17</v>
      </c>
      <c r="G57" s="28" t="s">
        <v>46</v>
      </c>
      <c r="H57" s="117" t="s">
        <v>47</v>
      </c>
      <c r="I57" s="35" t="s">
        <v>18</v>
      </c>
      <c r="J57" s="31">
        <v>70</v>
      </c>
      <c r="K57" s="32">
        <v>70</v>
      </c>
      <c r="L57" s="32">
        <v>0</v>
      </c>
      <c r="M57" s="33">
        <v>0</v>
      </c>
      <c r="N57" s="31">
        <v>44.2</v>
      </c>
      <c r="O57" s="32">
        <v>44.2</v>
      </c>
      <c r="P57" s="32">
        <v>0</v>
      </c>
      <c r="Q57" s="33">
        <v>0</v>
      </c>
      <c r="R57" s="31">
        <v>41.1</v>
      </c>
      <c r="S57" s="32">
        <v>41.1</v>
      </c>
      <c r="T57" s="32">
        <v>0</v>
      </c>
      <c r="U57" s="34">
        <v>0</v>
      </c>
    </row>
    <row r="58" spans="1:21" s="5" customFormat="1" ht="14.25" customHeight="1" thickBot="1" x14ac:dyDescent="0.25">
      <c r="A58" s="147"/>
      <c r="B58" s="46" t="s">
        <v>29</v>
      </c>
      <c r="C58" s="14" t="s">
        <v>17</v>
      </c>
      <c r="D58" s="209" t="s">
        <v>14</v>
      </c>
      <c r="E58" s="210"/>
      <c r="F58" s="210"/>
      <c r="G58" s="210"/>
      <c r="H58" s="211"/>
      <c r="I58" s="152"/>
      <c r="J58" s="118">
        <f>J56+J57</f>
        <v>785.2</v>
      </c>
      <c r="K58" s="118">
        <f t="shared" ref="K58:U58" si="10">K56+K57</f>
        <v>70</v>
      </c>
      <c r="L58" s="118">
        <f t="shared" si="10"/>
        <v>0</v>
      </c>
      <c r="M58" s="118">
        <f t="shared" si="10"/>
        <v>715.2</v>
      </c>
      <c r="N58" s="119">
        <f t="shared" si="10"/>
        <v>759.5</v>
      </c>
      <c r="O58" s="120">
        <f t="shared" si="10"/>
        <v>44.2</v>
      </c>
      <c r="P58" s="120">
        <f t="shared" si="10"/>
        <v>0</v>
      </c>
      <c r="Q58" s="121">
        <f t="shared" si="10"/>
        <v>715.3</v>
      </c>
      <c r="R58" s="119">
        <f t="shared" si="10"/>
        <v>756.30000000000007</v>
      </c>
      <c r="S58" s="120">
        <f t="shared" si="10"/>
        <v>41.1</v>
      </c>
      <c r="T58" s="120">
        <f t="shared" si="10"/>
        <v>0</v>
      </c>
      <c r="U58" s="122">
        <f t="shared" si="10"/>
        <v>715.2</v>
      </c>
    </row>
    <row r="59" spans="1:21" s="5" customFormat="1" ht="16.5" customHeight="1" thickBot="1" x14ac:dyDescent="0.25">
      <c r="A59" s="147"/>
      <c r="B59" s="13" t="s">
        <v>29</v>
      </c>
      <c r="C59" s="185" t="s">
        <v>15</v>
      </c>
      <c r="D59" s="186"/>
      <c r="E59" s="186"/>
      <c r="F59" s="186"/>
      <c r="G59" s="186"/>
      <c r="H59" s="187"/>
      <c r="I59" s="153"/>
      <c r="J59" s="123">
        <f t="shared" ref="J59:Q59" si="11">J58</f>
        <v>785.2</v>
      </c>
      <c r="K59" s="123">
        <f t="shared" si="11"/>
        <v>70</v>
      </c>
      <c r="L59" s="123">
        <f t="shared" si="11"/>
        <v>0</v>
      </c>
      <c r="M59" s="123">
        <f t="shared" si="11"/>
        <v>715.2</v>
      </c>
      <c r="N59" s="124">
        <f t="shared" si="11"/>
        <v>759.5</v>
      </c>
      <c r="O59" s="125">
        <f t="shared" si="11"/>
        <v>44.2</v>
      </c>
      <c r="P59" s="125">
        <f t="shared" si="11"/>
        <v>0</v>
      </c>
      <c r="Q59" s="126">
        <f t="shared" si="11"/>
        <v>715.3</v>
      </c>
      <c r="R59" s="124">
        <f>R58</f>
        <v>756.30000000000007</v>
      </c>
      <c r="S59" s="125">
        <f>S58</f>
        <v>41.1</v>
      </c>
      <c r="T59" s="125">
        <f>T58</f>
        <v>0</v>
      </c>
      <c r="U59" s="127">
        <f>U58</f>
        <v>715.2</v>
      </c>
    </row>
    <row r="60" spans="1:21" s="5" customFormat="1" ht="13.5" thickBot="1" x14ac:dyDescent="0.25">
      <c r="A60" s="147"/>
      <c r="B60" s="109" t="s">
        <v>30</v>
      </c>
      <c r="C60" s="206" t="s">
        <v>60</v>
      </c>
      <c r="D60" s="207"/>
      <c r="E60" s="207"/>
      <c r="F60" s="207"/>
      <c r="G60" s="207"/>
      <c r="H60" s="207"/>
      <c r="I60" s="207"/>
      <c r="J60" s="207"/>
      <c r="K60" s="207"/>
      <c r="L60" s="207"/>
      <c r="M60" s="207"/>
      <c r="N60" s="207"/>
      <c r="O60" s="207"/>
      <c r="P60" s="207"/>
      <c r="Q60" s="207"/>
      <c r="R60" s="207"/>
      <c r="S60" s="207"/>
      <c r="T60" s="207"/>
      <c r="U60" s="208"/>
    </row>
    <row r="61" spans="1:21" s="5" customFormat="1" ht="26.25" customHeight="1" thickBot="1" x14ac:dyDescent="0.25">
      <c r="A61" s="147"/>
      <c r="B61" s="109" t="s">
        <v>30</v>
      </c>
      <c r="C61" s="70" t="s">
        <v>17</v>
      </c>
      <c r="D61" s="215" t="s">
        <v>74</v>
      </c>
      <c r="E61" s="216"/>
      <c r="F61" s="216"/>
      <c r="G61" s="216"/>
      <c r="H61" s="216"/>
      <c r="I61" s="216"/>
      <c r="J61" s="216"/>
      <c r="K61" s="216"/>
      <c r="L61" s="216"/>
      <c r="M61" s="216"/>
      <c r="N61" s="216"/>
      <c r="O61" s="216"/>
      <c r="P61" s="216"/>
      <c r="Q61" s="216"/>
      <c r="R61" s="216"/>
      <c r="S61" s="216"/>
      <c r="T61" s="216"/>
      <c r="U61" s="217"/>
    </row>
    <row r="62" spans="1:21" s="5" customFormat="1" ht="12.75" x14ac:dyDescent="0.2">
      <c r="A62" s="147"/>
      <c r="B62" s="188" t="s">
        <v>30</v>
      </c>
      <c r="C62" s="194" t="s">
        <v>17</v>
      </c>
      <c r="D62" s="191" t="s">
        <v>17</v>
      </c>
      <c r="E62" s="197" t="s">
        <v>41</v>
      </c>
      <c r="F62" s="200" t="s">
        <v>29</v>
      </c>
      <c r="G62" s="201" t="s">
        <v>61</v>
      </c>
      <c r="H62" s="212" t="s">
        <v>45</v>
      </c>
      <c r="I62" s="167" t="s">
        <v>73</v>
      </c>
      <c r="J62" s="172">
        <f>J63+J64+J65</f>
        <v>725.8</v>
      </c>
      <c r="K62" s="173">
        <f t="shared" ref="K62:U62" si="12">K63+K65+K64</f>
        <v>725.5</v>
      </c>
      <c r="L62" s="173">
        <f t="shared" si="12"/>
        <v>670</v>
      </c>
      <c r="M62" s="174">
        <f t="shared" si="12"/>
        <v>0.3</v>
      </c>
      <c r="N62" s="172">
        <f t="shared" si="12"/>
        <v>702.90000000000009</v>
      </c>
      <c r="O62" s="173">
        <f t="shared" si="12"/>
        <v>702.90000000000009</v>
      </c>
      <c r="P62" s="173">
        <f t="shared" si="12"/>
        <v>649</v>
      </c>
      <c r="Q62" s="174">
        <f t="shared" si="12"/>
        <v>0</v>
      </c>
      <c r="R62" s="172">
        <f t="shared" si="12"/>
        <v>706.1</v>
      </c>
      <c r="S62" s="173">
        <f t="shared" si="12"/>
        <v>706.1</v>
      </c>
      <c r="T62" s="173">
        <f t="shared" si="12"/>
        <v>649</v>
      </c>
      <c r="U62" s="180">
        <f t="shared" si="12"/>
        <v>0</v>
      </c>
    </row>
    <row r="63" spans="1:21" s="5" customFormat="1" ht="24" customHeight="1" x14ac:dyDescent="0.2">
      <c r="A63" s="147"/>
      <c r="B63" s="189"/>
      <c r="C63" s="195"/>
      <c r="D63" s="192"/>
      <c r="E63" s="198"/>
      <c r="F63" s="201"/>
      <c r="G63" s="201"/>
      <c r="H63" s="213"/>
      <c r="I63" s="30" t="s">
        <v>42</v>
      </c>
      <c r="J63" s="97">
        <v>723.5</v>
      </c>
      <c r="K63" s="56">
        <v>723.5</v>
      </c>
      <c r="L63" s="56">
        <v>670</v>
      </c>
      <c r="M63" s="57">
        <v>0</v>
      </c>
      <c r="N63" s="56">
        <v>684.7</v>
      </c>
      <c r="O63" s="56">
        <v>684.7</v>
      </c>
      <c r="P63" s="56">
        <v>632.5</v>
      </c>
      <c r="Q63" s="64">
        <v>0</v>
      </c>
      <c r="R63" s="97">
        <v>684.7</v>
      </c>
      <c r="S63" s="56">
        <v>684.7</v>
      </c>
      <c r="T63" s="56">
        <v>632.5</v>
      </c>
      <c r="U63" s="57">
        <v>0</v>
      </c>
    </row>
    <row r="64" spans="1:21" s="5" customFormat="1" ht="24" customHeight="1" x14ac:dyDescent="0.2">
      <c r="A64" s="147"/>
      <c r="B64" s="189"/>
      <c r="C64" s="195"/>
      <c r="D64" s="192"/>
      <c r="E64" s="198"/>
      <c r="F64" s="201"/>
      <c r="G64" s="201"/>
      <c r="H64" s="213"/>
      <c r="I64" s="30" t="s">
        <v>82</v>
      </c>
      <c r="J64" s="97"/>
      <c r="K64" s="56"/>
      <c r="L64" s="56"/>
      <c r="M64" s="57"/>
      <c r="N64" s="56">
        <v>16.7</v>
      </c>
      <c r="O64" s="56">
        <v>16.7</v>
      </c>
      <c r="P64" s="56">
        <v>16.5</v>
      </c>
      <c r="Q64" s="64">
        <v>0</v>
      </c>
      <c r="R64" s="97">
        <v>19.899999999999999</v>
      </c>
      <c r="S64" s="56">
        <v>19.899999999999999</v>
      </c>
      <c r="T64" s="56">
        <v>16.5</v>
      </c>
      <c r="U64" s="57">
        <v>0</v>
      </c>
    </row>
    <row r="65" spans="1:21" s="5" customFormat="1" ht="25.5" customHeight="1" x14ac:dyDescent="0.2">
      <c r="A65" s="147"/>
      <c r="B65" s="189"/>
      <c r="C65" s="195"/>
      <c r="D65" s="192"/>
      <c r="E65" s="198"/>
      <c r="F65" s="201"/>
      <c r="G65" s="201"/>
      <c r="H65" s="214"/>
      <c r="I65" s="141" t="s">
        <v>18</v>
      </c>
      <c r="J65" s="42">
        <v>2.2999999999999998</v>
      </c>
      <c r="K65" s="43">
        <v>2</v>
      </c>
      <c r="L65" s="43">
        <v>0</v>
      </c>
      <c r="M65" s="44">
        <v>0.3</v>
      </c>
      <c r="N65" s="142">
        <v>1.5</v>
      </c>
      <c r="O65" s="43">
        <v>1.5</v>
      </c>
      <c r="P65" s="43">
        <v>0</v>
      </c>
      <c r="Q65" s="45">
        <v>0</v>
      </c>
      <c r="R65" s="31">
        <v>1.5</v>
      </c>
      <c r="S65" s="32">
        <v>1.5</v>
      </c>
      <c r="T65" s="32">
        <v>0</v>
      </c>
      <c r="U65" s="34">
        <v>0</v>
      </c>
    </row>
    <row r="66" spans="1:21" s="5" customFormat="1" ht="26.25" customHeight="1" thickBot="1" x14ac:dyDescent="0.25">
      <c r="A66" s="147"/>
      <c r="B66" s="190"/>
      <c r="C66" s="196"/>
      <c r="D66" s="193"/>
      <c r="E66" s="199"/>
      <c r="F66" s="202"/>
      <c r="G66" s="100" t="s">
        <v>46</v>
      </c>
      <c r="H66" s="143" t="s">
        <v>62</v>
      </c>
      <c r="I66" s="30" t="s">
        <v>42</v>
      </c>
      <c r="J66" s="104">
        <v>11.1</v>
      </c>
      <c r="K66" s="144">
        <v>11.1</v>
      </c>
      <c r="L66" s="144">
        <v>10.9</v>
      </c>
      <c r="M66" s="145">
        <v>0</v>
      </c>
      <c r="N66" s="56">
        <v>11.1</v>
      </c>
      <c r="O66" s="56">
        <v>11.1</v>
      </c>
      <c r="P66" s="56">
        <v>10.9</v>
      </c>
      <c r="Q66" s="64">
        <v>0</v>
      </c>
      <c r="R66" s="97">
        <v>11.1</v>
      </c>
      <c r="S66" s="56">
        <v>11.1</v>
      </c>
      <c r="T66" s="56">
        <v>10.9</v>
      </c>
      <c r="U66" s="57">
        <v>0</v>
      </c>
    </row>
    <row r="67" spans="1:21" s="5" customFormat="1" ht="15.75" customHeight="1" thickBot="1" x14ac:dyDescent="0.25">
      <c r="A67" s="147"/>
      <c r="B67" s="13" t="s">
        <v>30</v>
      </c>
      <c r="C67" s="14" t="s">
        <v>17</v>
      </c>
      <c r="D67" s="229" t="s">
        <v>14</v>
      </c>
      <c r="E67" s="210"/>
      <c r="F67" s="210"/>
      <c r="G67" s="210"/>
      <c r="H67" s="211"/>
      <c r="I67" s="152"/>
      <c r="J67" s="171">
        <f>J62+J66</f>
        <v>736.9</v>
      </c>
      <c r="K67" s="120">
        <f t="shared" ref="K67:T67" si="13">K62+K66</f>
        <v>736.6</v>
      </c>
      <c r="L67" s="120">
        <f t="shared" si="13"/>
        <v>680.9</v>
      </c>
      <c r="M67" s="118">
        <f t="shared" si="13"/>
        <v>0.3</v>
      </c>
      <c r="N67" s="171">
        <f t="shared" si="13"/>
        <v>714.00000000000011</v>
      </c>
      <c r="O67" s="120">
        <f t="shared" si="13"/>
        <v>714.00000000000011</v>
      </c>
      <c r="P67" s="120">
        <f t="shared" si="13"/>
        <v>659.9</v>
      </c>
      <c r="Q67" s="118">
        <f t="shared" si="13"/>
        <v>0</v>
      </c>
      <c r="R67" s="171">
        <f t="shared" si="13"/>
        <v>717.2</v>
      </c>
      <c r="S67" s="120">
        <f t="shared" si="13"/>
        <v>717.2</v>
      </c>
      <c r="T67" s="120">
        <f t="shared" si="13"/>
        <v>659.9</v>
      </c>
      <c r="U67" s="139">
        <f>U62+U66</f>
        <v>0</v>
      </c>
    </row>
    <row r="68" spans="1:21" s="5" customFormat="1" ht="16.5" customHeight="1" thickBot="1" x14ac:dyDescent="0.25">
      <c r="A68" s="147"/>
      <c r="B68" s="109" t="s">
        <v>30</v>
      </c>
      <c r="C68" s="185" t="s">
        <v>15</v>
      </c>
      <c r="D68" s="186"/>
      <c r="E68" s="186"/>
      <c r="F68" s="186"/>
      <c r="G68" s="186"/>
      <c r="H68" s="187"/>
      <c r="I68" s="153"/>
      <c r="J68" s="124">
        <f>J67</f>
        <v>736.9</v>
      </c>
      <c r="K68" s="125">
        <f t="shared" ref="K68:U68" si="14">K67</f>
        <v>736.6</v>
      </c>
      <c r="L68" s="125">
        <f t="shared" si="14"/>
        <v>680.9</v>
      </c>
      <c r="M68" s="127">
        <f t="shared" si="14"/>
        <v>0.3</v>
      </c>
      <c r="N68" s="124">
        <f t="shared" si="14"/>
        <v>714.00000000000011</v>
      </c>
      <c r="O68" s="125">
        <f t="shared" si="14"/>
        <v>714.00000000000011</v>
      </c>
      <c r="P68" s="125">
        <f t="shared" si="14"/>
        <v>659.9</v>
      </c>
      <c r="Q68" s="127">
        <f t="shared" si="14"/>
        <v>0</v>
      </c>
      <c r="R68" s="124">
        <f t="shared" si="14"/>
        <v>717.2</v>
      </c>
      <c r="S68" s="125">
        <f t="shared" si="14"/>
        <v>717.2</v>
      </c>
      <c r="T68" s="125">
        <f t="shared" si="14"/>
        <v>659.9</v>
      </c>
      <c r="U68" s="127">
        <f t="shared" si="14"/>
        <v>0</v>
      </c>
    </row>
    <row r="69" spans="1:21" ht="17.25" customHeight="1" thickBot="1" x14ac:dyDescent="0.25">
      <c r="A69" s="146"/>
      <c r="B69" s="110" t="s">
        <v>19</v>
      </c>
      <c r="C69" s="218" t="s">
        <v>16</v>
      </c>
      <c r="D69" s="219"/>
      <c r="E69" s="219"/>
      <c r="F69" s="219"/>
      <c r="G69" s="219"/>
      <c r="H69" s="220"/>
      <c r="I69" s="156"/>
      <c r="J69" s="158">
        <f>J47+J53+J59+J68</f>
        <v>4198.9999999999991</v>
      </c>
      <c r="K69" s="157">
        <f t="shared" ref="K69:U69" si="15">K47+K53+K59+K68</f>
        <v>3238</v>
      </c>
      <c r="L69" s="157">
        <f t="shared" si="15"/>
        <v>2267.4</v>
      </c>
      <c r="M69" s="159">
        <f t="shared" si="15"/>
        <v>961</v>
      </c>
      <c r="N69" s="158">
        <f t="shared" si="15"/>
        <v>4291.6000000000004</v>
      </c>
      <c r="O69" s="157">
        <f t="shared" si="15"/>
        <v>3238.2</v>
      </c>
      <c r="P69" s="157">
        <f t="shared" si="15"/>
        <v>2326.4</v>
      </c>
      <c r="Q69" s="159">
        <f t="shared" si="15"/>
        <v>1053.3999999999999</v>
      </c>
      <c r="R69" s="158">
        <f t="shared" si="15"/>
        <v>3851.5</v>
      </c>
      <c r="S69" s="157">
        <f t="shared" si="15"/>
        <v>3062.2999999999993</v>
      </c>
      <c r="T69" s="157">
        <f t="shared" si="15"/>
        <v>2262.9</v>
      </c>
      <c r="U69" s="160">
        <f t="shared" si="15"/>
        <v>789.2</v>
      </c>
    </row>
    <row r="74" spans="1:21" x14ac:dyDescent="0.2">
      <c r="S74" s="2" t="s">
        <v>52</v>
      </c>
    </row>
  </sheetData>
  <sheetProtection selectLockedCells="1" selectUnlockedCells="1"/>
  <mergeCells count="82">
    <mergeCell ref="E4:R4"/>
    <mergeCell ref="D21:D23"/>
    <mergeCell ref="C21:C23"/>
    <mergeCell ref="F29:F31"/>
    <mergeCell ref="E21:E23"/>
    <mergeCell ref="D29:D31"/>
    <mergeCell ref="B6:U6"/>
    <mergeCell ref="S7:U7"/>
    <mergeCell ref="B10:Q10"/>
    <mergeCell ref="E29:E31"/>
    <mergeCell ref="C32:C34"/>
    <mergeCell ref="B21:B23"/>
    <mergeCell ref="D44:U44"/>
    <mergeCell ref="B29:B31"/>
    <mergeCell ref="D43:H43"/>
    <mergeCell ref="D40:H40"/>
    <mergeCell ref="C29:C31"/>
    <mergeCell ref="P1:U1"/>
    <mergeCell ref="H24:H26"/>
    <mergeCell ref="G29:G31"/>
    <mergeCell ref="H21:H23"/>
    <mergeCell ref="G21:G23"/>
    <mergeCell ref="F21:F23"/>
    <mergeCell ref="H29:H31"/>
    <mergeCell ref="Q13:Q14"/>
    <mergeCell ref="J11:M12"/>
    <mergeCell ref="M13:M14"/>
    <mergeCell ref="D32:D34"/>
    <mergeCell ref="E32:E34"/>
    <mergeCell ref="I11:I14"/>
    <mergeCell ref="N13:N14"/>
    <mergeCell ref="R11:U12"/>
    <mergeCell ref="G11:G14"/>
    <mergeCell ref="H32:H34"/>
    <mergeCell ref="G32:G34"/>
    <mergeCell ref="F32:F34"/>
    <mergeCell ref="C24:C26"/>
    <mergeCell ref="U13:U14"/>
    <mergeCell ref="F24:F26"/>
    <mergeCell ref="C11:C14"/>
    <mergeCell ref="H11:H14"/>
    <mergeCell ref="K13:L13"/>
    <mergeCell ref="R13:R14"/>
    <mergeCell ref="D24:D26"/>
    <mergeCell ref="E24:E26"/>
    <mergeCell ref="F11:F14"/>
    <mergeCell ref="J13:J14"/>
    <mergeCell ref="E11:E14"/>
    <mergeCell ref="B5:U5"/>
    <mergeCell ref="N11:Q12"/>
    <mergeCell ref="B32:B34"/>
    <mergeCell ref="G24:G26"/>
    <mergeCell ref="B11:B14"/>
    <mergeCell ref="B15:U15"/>
    <mergeCell ref="S13:T13"/>
    <mergeCell ref="B24:B26"/>
    <mergeCell ref="C69:H69"/>
    <mergeCell ref="O13:P13"/>
    <mergeCell ref="D17:U17"/>
    <mergeCell ref="D41:U41"/>
    <mergeCell ref="D11:D14"/>
    <mergeCell ref="D67:H67"/>
    <mergeCell ref="C68:H68"/>
    <mergeCell ref="C59:H59"/>
    <mergeCell ref="D46:H46"/>
    <mergeCell ref="C54:U54"/>
    <mergeCell ref="H62:H65"/>
    <mergeCell ref="D61:U61"/>
    <mergeCell ref="C53:H53"/>
    <mergeCell ref="D52:H52"/>
    <mergeCell ref="G62:G65"/>
    <mergeCell ref="D49:U49"/>
    <mergeCell ref="C48:U48"/>
    <mergeCell ref="C47:H47"/>
    <mergeCell ref="B62:B66"/>
    <mergeCell ref="D62:D66"/>
    <mergeCell ref="C62:C66"/>
    <mergeCell ref="E62:E66"/>
    <mergeCell ref="F62:F66"/>
    <mergeCell ref="D55:U55"/>
    <mergeCell ref="C60:U60"/>
    <mergeCell ref="D58:H58"/>
  </mergeCells>
  <pageMargins left="0.78740157480314965" right="0.78740157480314965" top="0.78740157480314965" bottom="0.39370078740157483" header="0" footer="0"/>
  <pageSetup paperSize="9" scale="71" firstPageNumber="0" fitToHeight="0" orientation="landscape" horizontalDpi="1200" verticalDpi="1200" r:id="rId1"/>
  <headerFooter alignWithMargins="0"/>
  <rowBreaks count="2" manualBreakCount="2">
    <brk id="27" min="1" max="20" man="1"/>
    <brk id="59" min="1"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2 lentele tūkst.Eur</vt:lpstr>
      <vt:lpstr>'2 lentele tūkst.Eur'!Print_Area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Dovile</dc:creator>
  <cp:lastModifiedBy>Laima Dumbliauskienė</cp:lastModifiedBy>
  <cp:lastPrinted>2020-08-04T13:52:23Z</cp:lastPrinted>
  <dcterms:created xsi:type="dcterms:W3CDTF">2012-09-04T10:49:59Z</dcterms:created>
  <dcterms:modified xsi:type="dcterms:W3CDTF">2020-09-25T11:40:48Z</dcterms:modified>
</cp:coreProperties>
</file>